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drawings/drawing5.xml" ContentType="application/vnd.openxmlformats-officedocument.drawing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charts/chart6.xml" ContentType="application/vnd.openxmlformats-officedocument.drawingml.chart+xml"/>
  <Override PartName="/xl/drawings/drawing8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60" yWindow="-15" windowWidth="19440" windowHeight="11760" firstSheet="3" activeTab="8"/>
  </bookViews>
  <sheets>
    <sheet name="APPA Sbagliate" sheetId="1" r:id="rId1"/>
    <sheet name="Analisi" sheetId="2" r:id="rId2"/>
    <sheet name="Pioggia cumulata" sheetId="4" r:id="rId3"/>
    <sheet name="Sc.el. Borgo" sheetId="5" r:id="rId4"/>
    <sheet name="CRZ Borgo" sheetId="6" r:id="rId5"/>
    <sheet name="Sc.el. Roncegno" sheetId="7" r:id="rId6"/>
    <sheet name="Campo Sp. Roncegno" sheetId="8" r:id="rId7"/>
    <sheet name="Loc.Piagaro" sheetId="10" r:id="rId8"/>
    <sheet name="Valori medi" sheetId="3" r:id="rId9"/>
  </sheets>
  <calcPr calcId="145621"/>
</workbook>
</file>

<file path=xl/calcChain.xml><?xml version="1.0" encoding="utf-8"?>
<calcChain xmlns="http://schemas.openxmlformats.org/spreadsheetml/2006/main">
  <c r="X16" i="3" l="1"/>
  <c r="X9" i="3"/>
  <c r="V15" i="3"/>
  <c r="V6" i="3"/>
  <c r="V12" i="3"/>
  <c r="T4" i="3"/>
  <c r="F418" i="2"/>
  <c r="X14" i="3"/>
  <c r="V13" i="3"/>
  <c r="T3" i="3"/>
  <c r="X7" i="3"/>
  <c r="AH425" i="2"/>
  <c r="AA425" i="2"/>
  <c r="M425" i="2"/>
  <c r="F425" i="2"/>
  <c r="AH424" i="2"/>
  <c r="AA424" i="2"/>
  <c r="M424" i="2"/>
  <c r="F424" i="2"/>
  <c r="AH423" i="2"/>
  <c r="AA423" i="2"/>
  <c r="M423" i="2"/>
  <c r="F423" i="2"/>
  <c r="AH422" i="2"/>
  <c r="AA422" i="2"/>
  <c r="M422" i="2"/>
  <c r="F422" i="2"/>
  <c r="AH421" i="2"/>
  <c r="AA421" i="2"/>
  <c r="M421" i="2"/>
  <c r="F421" i="2"/>
  <c r="AH420" i="2"/>
  <c r="AA420" i="2"/>
  <c r="M420" i="2"/>
  <c r="F420" i="2"/>
  <c r="AH419" i="2"/>
  <c r="AA419" i="2"/>
  <c r="M419" i="2"/>
  <c r="F419" i="2"/>
  <c r="AH418" i="2"/>
  <c r="AA418" i="2"/>
  <c r="M418" i="2"/>
  <c r="AH417" i="2"/>
  <c r="AA417" i="2"/>
  <c r="M417" i="2"/>
  <c r="F417" i="2"/>
  <c r="AH416" i="2"/>
  <c r="AA416" i="2"/>
  <c r="M416" i="2"/>
  <c r="F416" i="2"/>
  <c r="AH415" i="2"/>
  <c r="AA415" i="2"/>
  <c r="M415" i="2"/>
  <c r="F415" i="2"/>
  <c r="AH414" i="2"/>
  <c r="AA414" i="2"/>
  <c r="M414" i="2"/>
  <c r="F414" i="2"/>
  <c r="AH413" i="2"/>
  <c r="AA413" i="2"/>
  <c r="M413" i="2"/>
  <c r="F413" i="2"/>
  <c r="AH412" i="2"/>
  <c r="AA412" i="2"/>
  <c r="M412" i="2"/>
  <c r="F412" i="2"/>
  <c r="AH411" i="2"/>
  <c r="AA411" i="2"/>
  <c r="M411" i="2"/>
  <c r="F411" i="2"/>
  <c r="AF404" i="2"/>
  <c r="Y404" i="2"/>
  <c r="K404" i="2"/>
  <c r="D404" i="2"/>
  <c r="AF402" i="2"/>
  <c r="Y402" i="2"/>
  <c r="K402" i="2"/>
  <c r="D402" i="2"/>
  <c r="X11" i="3"/>
  <c r="U6" i="3"/>
  <c r="V7" i="3"/>
  <c r="D374" i="2"/>
  <c r="AH395" i="2"/>
  <c r="AA395" i="2"/>
  <c r="M395" i="2"/>
  <c r="F395" i="2"/>
  <c r="AH394" i="2"/>
  <c r="AA394" i="2"/>
  <c r="M394" i="2"/>
  <c r="F394" i="2"/>
  <c r="AH393" i="2"/>
  <c r="AA393" i="2"/>
  <c r="M393" i="2"/>
  <c r="F393" i="2"/>
  <c r="AH392" i="2"/>
  <c r="AA392" i="2"/>
  <c r="M392" i="2"/>
  <c r="F392" i="2"/>
  <c r="AH391" i="2"/>
  <c r="AA391" i="2"/>
  <c r="M391" i="2"/>
  <c r="F391" i="2"/>
  <c r="AH390" i="2"/>
  <c r="AA390" i="2"/>
  <c r="M390" i="2"/>
  <c r="F390" i="2"/>
  <c r="AH389" i="2"/>
  <c r="AA389" i="2"/>
  <c r="M389" i="2"/>
  <c r="F389" i="2"/>
  <c r="AH388" i="2"/>
  <c r="AA388" i="2"/>
  <c r="M388" i="2"/>
  <c r="F388" i="2"/>
  <c r="AH387" i="2"/>
  <c r="AA387" i="2"/>
  <c r="M387" i="2"/>
  <c r="F387" i="2"/>
  <c r="AH386" i="2"/>
  <c r="AA386" i="2"/>
  <c r="M386" i="2"/>
  <c r="F386" i="2"/>
  <c r="AH385" i="2"/>
  <c r="AA385" i="2"/>
  <c r="M385" i="2"/>
  <c r="F385" i="2"/>
  <c r="AH384" i="2"/>
  <c r="AA384" i="2"/>
  <c r="M384" i="2"/>
  <c r="F384" i="2"/>
  <c r="AH383" i="2"/>
  <c r="AA383" i="2"/>
  <c r="M383" i="2"/>
  <c r="F383" i="2"/>
  <c r="AH382" i="2"/>
  <c r="AA382" i="2"/>
  <c r="M382" i="2"/>
  <c r="F382" i="2"/>
  <c r="AH381" i="2"/>
  <c r="AA381" i="2"/>
  <c r="M381" i="2"/>
  <c r="F381" i="2"/>
  <c r="AF374" i="2"/>
  <c r="Y374" i="2"/>
  <c r="K374" i="2"/>
  <c r="AF372" i="2"/>
  <c r="Y372" i="2"/>
  <c r="K372" i="2"/>
  <c r="D372" i="2"/>
  <c r="AF344" i="2" l="1"/>
  <c r="Y344" i="2"/>
  <c r="K344" i="2"/>
  <c r="D344" i="2"/>
  <c r="T7" i="3"/>
  <c r="AH365" i="2"/>
  <c r="AA365" i="2"/>
  <c r="M365" i="2"/>
  <c r="F365" i="2"/>
  <c r="AH364" i="2"/>
  <c r="AA364" i="2"/>
  <c r="M364" i="2"/>
  <c r="F364" i="2"/>
  <c r="AH363" i="2"/>
  <c r="AA363" i="2"/>
  <c r="M363" i="2"/>
  <c r="F363" i="2"/>
  <c r="AH362" i="2"/>
  <c r="AA362" i="2"/>
  <c r="M362" i="2"/>
  <c r="F362" i="2"/>
  <c r="AH361" i="2"/>
  <c r="AA361" i="2"/>
  <c r="M361" i="2"/>
  <c r="F361" i="2"/>
  <c r="AH360" i="2"/>
  <c r="AA360" i="2"/>
  <c r="M360" i="2"/>
  <c r="F360" i="2"/>
  <c r="AH359" i="2"/>
  <c r="AA359" i="2"/>
  <c r="M359" i="2"/>
  <c r="F359" i="2"/>
  <c r="AH358" i="2"/>
  <c r="AA358" i="2"/>
  <c r="M358" i="2"/>
  <c r="F358" i="2"/>
  <c r="AH357" i="2"/>
  <c r="AA357" i="2"/>
  <c r="M357" i="2"/>
  <c r="F357" i="2"/>
  <c r="AH356" i="2"/>
  <c r="AA356" i="2"/>
  <c r="M356" i="2"/>
  <c r="F356" i="2"/>
  <c r="AH355" i="2"/>
  <c r="AA355" i="2"/>
  <c r="M355" i="2"/>
  <c r="F355" i="2"/>
  <c r="AH354" i="2"/>
  <c r="AA354" i="2"/>
  <c r="M354" i="2"/>
  <c r="F354" i="2"/>
  <c r="AH353" i="2"/>
  <c r="AA353" i="2"/>
  <c r="M353" i="2"/>
  <c r="F353" i="2"/>
  <c r="AH352" i="2"/>
  <c r="AA352" i="2"/>
  <c r="M352" i="2"/>
  <c r="F352" i="2"/>
  <c r="AH351" i="2"/>
  <c r="AA351" i="2"/>
  <c r="M351" i="2"/>
  <c r="F351" i="2"/>
  <c r="AF342" i="2"/>
  <c r="Y342" i="2"/>
  <c r="K342" i="2"/>
  <c r="D342" i="2"/>
  <c r="V10" i="3"/>
  <c r="U8" i="3"/>
  <c r="X3" i="3" l="1"/>
  <c r="X10" i="3"/>
  <c r="X4" i="3"/>
  <c r="X5" i="3"/>
  <c r="X6" i="3"/>
  <c r="X8" i="3"/>
  <c r="X12" i="3"/>
  <c r="X13" i="3"/>
  <c r="X15" i="3"/>
  <c r="X17" i="3"/>
  <c r="W4" i="3"/>
  <c r="W5" i="3"/>
  <c r="W6" i="3"/>
  <c r="W7" i="3"/>
  <c r="W8" i="3"/>
  <c r="W9" i="3"/>
  <c r="W10" i="3"/>
  <c r="W11" i="3"/>
  <c r="W12" i="3"/>
  <c r="W13" i="3"/>
  <c r="W14" i="3"/>
  <c r="W15" i="3"/>
  <c r="W16" i="3"/>
  <c r="W17" i="3"/>
  <c r="W3" i="3"/>
  <c r="V4" i="3"/>
  <c r="V5" i="3"/>
  <c r="V8" i="3"/>
  <c r="V9" i="3"/>
  <c r="V11" i="3"/>
  <c r="V14" i="3"/>
  <c r="V16" i="3"/>
  <c r="V17" i="3"/>
  <c r="V3" i="3"/>
  <c r="U4" i="3"/>
  <c r="U5" i="3"/>
  <c r="U7" i="3"/>
  <c r="U9" i="3"/>
  <c r="U10" i="3"/>
  <c r="U11" i="3"/>
  <c r="U12" i="3"/>
  <c r="U13" i="3"/>
  <c r="U14" i="3"/>
  <c r="U15" i="3"/>
  <c r="U16" i="3"/>
  <c r="U17" i="3"/>
  <c r="U3" i="3"/>
  <c r="T5" i="3"/>
  <c r="T6" i="3"/>
  <c r="T8" i="3"/>
  <c r="T9" i="3"/>
  <c r="T10" i="3"/>
  <c r="T11" i="3"/>
  <c r="T12" i="3"/>
  <c r="T13" i="3"/>
  <c r="T14" i="3"/>
  <c r="T15" i="3"/>
  <c r="T16" i="3"/>
  <c r="T17" i="3"/>
  <c r="AH335" i="2"/>
  <c r="AA335" i="2"/>
  <c r="M335" i="2"/>
  <c r="F335" i="2"/>
  <c r="AH334" i="2"/>
  <c r="AA334" i="2"/>
  <c r="M334" i="2"/>
  <c r="F334" i="2"/>
  <c r="AH333" i="2"/>
  <c r="AA333" i="2"/>
  <c r="M333" i="2"/>
  <c r="F333" i="2"/>
  <c r="AH332" i="2"/>
  <c r="AA332" i="2"/>
  <c r="M332" i="2"/>
  <c r="F332" i="2"/>
  <c r="AH331" i="2"/>
  <c r="AA331" i="2"/>
  <c r="M331" i="2"/>
  <c r="F331" i="2"/>
  <c r="AH330" i="2"/>
  <c r="AA330" i="2"/>
  <c r="M330" i="2"/>
  <c r="F330" i="2"/>
  <c r="AH329" i="2"/>
  <c r="AA329" i="2"/>
  <c r="M329" i="2"/>
  <c r="F329" i="2"/>
  <c r="AH328" i="2"/>
  <c r="AA328" i="2"/>
  <c r="M328" i="2"/>
  <c r="F328" i="2"/>
  <c r="AH327" i="2"/>
  <c r="AA327" i="2"/>
  <c r="M327" i="2"/>
  <c r="F327" i="2"/>
  <c r="AH326" i="2"/>
  <c r="AA326" i="2"/>
  <c r="M326" i="2"/>
  <c r="F326" i="2"/>
  <c r="AH325" i="2"/>
  <c r="AA325" i="2"/>
  <c r="M325" i="2"/>
  <c r="F325" i="2"/>
  <c r="AH324" i="2"/>
  <c r="AA324" i="2"/>
  <c r="M324" i="2"/>
  <c r="F324" i="2"/>
  <c r="AH323" i="2"/>
  <c r="AA323" i="2"/>
  <c r="M323" i="2"/>
  <c r="F323" i="2"/>
  <c r="AH322" i="2"/>
  <c r="AA322" i="2"/>
  <c r="M322" i="2"/>
  <c r="F322" i="2"/>
  <c r="AH321" i="2"/>
  <c r="AA321" i="2"/>
  <c r="M321" i="2"/>
  <c r="F321" i="2"/>
  <c r="AF314" i="2"/>
  <c r="Y314" i="2"/>
  <c r="K314" i="2"/>
  <c r="D314" i="2"/>
  <c r="AF312" i="2"/>
  <c r="Y312" i="2"/>
  <c r="K312" i="2"/>
  <c r="D312" i="2"/>
  <c r="AC9" i="3" l="1"/>
  <c r="AC13" i="3"/>
  <c r="AC5" i="3"/>
  <c r="AC14" i="3"/>
  <c r="AC10" i="3"/>
  <c r="AC6" i="3"/>
  <c r="AC17" i="3"/>
  <c r="AC3" i="3"/>
  <c r="AA16" i="3"/>
  <c r="AA12" i="3"/>
  <c r="AA8" i="3"/>
  <c r="AA4" i="3"/>
  <c r="AC15" i="3"/>
  <c r="AC11" i="3"/>
  <c r="AC7" i="3"/>
  <c r="AA17" i="3"/>
  <c r="AA13" i="3"/>
  <c r="AA9" i="3"/>
  <c r="AA5" i="3"/>
  <c r="AC16" i="3"/>
  <c r="AC12" i="3"/>
  <c r="AC8" i="3"/>
  <c r="AC4" i="3"/>
  <c r="AA3" i="3"/>
  <c r="AA14" i="3"/>
  <c r="AA10" i="3"/>
  <c r="AA6" i="3"/>
  <c r="AA15" i="3"/>
  <c r="AA11" i="3"/>
  <c r="AA7" i="3"/>
  <c r="AH305" i="2"/>
  <c r="AA305" i="2"/>
  <c r="M305" i="2"/>
  <c r="F305" i="2"/>
  <c r="AH304" i="2"/>
  <c r="AA304" i="2"/>
  <c r="M304" i="2"/>
  <c r="F304" i="2"/>
  <c r="AH303" i="2"/>
  <c r="AA303" i="2"/>
  <c r="M303" i="2"/>
  <c r="F303" i="2"/>
  <c r="AH302" i="2"/>
  <c r="AA302" i="2"/>
  <c r="M302" i="2"/>
  <c r="F302" i="2"/>
  <c r="AH301" i="2"/>
  <c r="AA301" i="2"/>
  <c r="M301" i="2"/>
  <c r="F301" i="2"/>
  <c r="AH300" i="2"/>
  <c r="AA300" i="2"/>
  <c r="M300" i="2"/>
  <c r="F300" i="2"/>
  <c r="AH299" i="2"/>
  <c r="AA299" i="2"/>
  <c r="M299" i="2"/>
  <c r="F299" i="2"/>
  <c r="AH298" i="2"/>
  <c r="AA298" i="2"/>
  <c r="M298" i="2"/>
  <c r="F298" i="2"/>
  <c r="AH297" i="2"/>
  <c r="AA297" i="2"/>
  <c r="M297" i="2"/>
  <c r="F297" i="2"/>
  <c r="AH296" i="2"/>
  <c r="AA296" i="2"/>
  <c r="M296" i="2"/>
  <c r="F296" i="2"/>
  <c r="AH295" i="2"/>
  <c r="AA295" i="2"/>
  <c r="M295" i="2"/>
  <c r="F295" i="2"/>
  <c r="AH294" i="2"/>
  <c r="AA294" i="2"/>
  <c r="M294" i="2"/>
  <c r="F294" i="2"/>
  <c r="AH293" i="2"/>
  <c r="AA293" i="2"/>
  <c r="M293" i="2"/>
  <c r="F293" i="2"/>
  <c r="AH292" i="2"/>
  <c r="AA292" i="2"/>
  <c r="M292" i="2"/>
  <c r="F292" i="2"/>
  <c r="AH291" i="2"/>
  <c r="AA291" i="2"/>
  <c r="M291" i="2"/>
  <c r="F291" i="2"/>
  <c r="AF284" i="2"/>
  <c r="Y284" i="2"/>
  <c r="K284" i="2"/>
  <c r="D284" i="2"/>
  <c r="AF282" i="2"/>
  <c r="Y282" i="2"/>
  <c r="K282" i="2"/>
  <c r="D282" i="2"/>
  <c r="AH275" i="2"/>
  <c r="AH274" i="2"/>
  <c r="AH273" i="2"/>
  <c r="AH272" i="2"/>
  <c r="AH271" i="2"/>
  <c r="AH270" i="2"/>
  <c r="AH269" i="2"/>
  <c r="AH268" i="2"/>
  <c r="AH267" i="2"/>
  <c r="AH266" i="2"/>
  <c r="AH265" i="2"/>
  <c r="AH264" i="2"/>
  <c r="AH263" i="2"/>
  <c r="AH262" i="2"/>
  <c r="AH261" i="2"/>
  <c r="AF254" i="2"/>
  <c r="AF252" i="2"/>
  <c r="AA275" i="2" l="1"/>
  <c r="M275" i="2"/>
  <c r="F275" i="2"/>
  <c r="AA274" i="2"/>
  <c r="M274" i="2"/>
  <c r="F274" i="2"/>
  <c r="AA273" i="2"/>
  <c r="M273" i="2"/>
  <c r="F273" i="2"/>
  <c r="AA272" i="2"/>
  <c r="M272" i="2"/>
  <c r="F272" i="2"/>
  <c r="AA271" i="2"/>
  <c r="M271" i="2"/>
  <c r="F271" i="2"/>
  <c r="AA270" i="2"/>
  <c r="M270" i="2"/>
  <c r="F270" i="2"/>
  <c r="AA269" i="2"/>
  <c r="M269" i="2"/>
  <c r="F269" i="2"/>
  <c r="AA268" i="2"/>
  <c r="M268" i="2"/>
  <c r="F268" i="2"/>
  <c r="AA267" i="2"/>
  <c r="M267" i="2"/>
  <c r="F267" i="2"/>
  <c r="AA266" i="2"/>
  <c r="M266" i="2"/>
  <c r="F266" i="2"/>
  <c r="AA265" i="2"/>
  <c r="M265" i="2"/>
  <c r="F265" i="2"/>
  <c r="AA264" i="2"/>
  <c r="M264" i="2"/>
  <c r="F264" i="2"/>
  <c r="AA263" i="2"/>
  <c r="M263" i="2"/>
  <c r="F263" i="2"/>
  <c r="AA262" i="2"/>
  <c r="M262" i="2"/>
  <c r="F262" i="2"/>
  <c r="AA261" i="2"/>
  <c r="M261" i="2"/>
  <c r="F261" i="2"/>
  <c r="Y254" i="2"/>
  <c r="K254" i="2"/>
  <c r="D254" i="2"/>
  <c r="Y252" i="2"/>
  <c r="K252" i="2"/>
  <c r="D252" i="2"/>
  <c r="F116" i="2"/>
  <c r="F121" i="2"/>
  <c r="T120" i="2"/>
  <c r="T116" i="2"/>
  <c r="M151" i="2"/>
  <c r="M149" i="2"/>
  <c r="M145" i="2"/>
  <c r="M114" i="2"/>
  <c r="M115" i="2"/>
  <c r="M116" i="2"/>
  <c r="M117" i="2"/>
  <c r="M118" i="2"/>
  <c r="M119" i="2"/>
  <c r="M120" i="2"/>
  <c r="M121" i="2"/>
  <c r="M122" i="2"/>
  <c r="M123" i="2"/>
  <c r="M124" i="2"/>
  <c r="M125" i="2"/>
  <c r="M113" i="2"/>
  <c r="M112" i="2"/>
  <c r="M111" i="2"/>
  <c r="R224" i="2" l="1"/>
  <c r="AA245" i="2"/>
  <c r="T245" i="2"/>
  <c r="M245" i="2"/>
  <c r="F245" i="2"/>
  <c r="AA244" i="2"/>
  <c r="T244" i="2"/>
  <c r="M244" i="2"/>
  <c r="F244" i="2"/>
  <c r="AA243" i="2"/>
  <c r="T243" i="2"/>
  <c r="M243" i="2"/>
  <c r="F243" i="2"/>
  <c r="AA242" i="2"/>
  <c r="T242" i="2"/>
  <c r="M242" i="2"/>
  <c r="F242" i="2"/>
  <c r="AA241" i="2"/>
  <c r="T241" i="2"/>
  <c r="M241" i="2"/>
  <c r="F241" i="2"/>
  <c r="AA240" i="2"/>
  <c r="T240" i="2"/>
  <c r="M240" i="2"/>
  <c r="F240" i="2"/>
  <c r="AA239" i="2"/>
  <c r="T239" i="2"/>
  <c r="M239" i="2"/>
  <c r="F239" i="2"/>
  <c r="AA238" i="2"/>
  <c r="T238" i="2"/>
  <c r="M238" i="2"/>
  <c r="F238" i="2"/>
  <c r="AA237" i="2"/>
  <c r="T237" i="2"/>
  <c r="M237" i="2"/>
  <c r="F237" i="2"/>
  <c r="AA236" i="2"/>
  <c r="T236" i="2"/>
  <c r="M236" i="2"/>
  <c r="F236" i="2"/>
  <c r="AA235" i="2"/>
  <c r="T235" i="2"/>
  <c r="M235" i="2"/>
  <c r="F235" i="2"/>
  <c r="AA234" i="2"/>
  <c r="T234" i="2"/>
  <c r="M234" i="2"/>
  <c r="F234" i="2"/>
  <c r="AA233" i="2"/>
  <c r="T233" i="2"/>
  <c r="M233" i="2"/>
  <c r="F233" i="2"/>
  <c r="AA232" i="2"/>
  <c r="T232" i="2"/>
  <c r="M232" i="2"/>
  <c r="F232" i="2"/>
  <c r="AA231" i="2"/>
  <c r="T231" i="2"/>
  <c r="M231" i="2"/>
  <c r="F231" i="2"/>
  <c r="Y224" i="2"/>
  <c r="K224" i="2"/>
  <c r="D224" i="2"/>
  <c r="Y222" i="2"/>
  <c r="R222" i="2"/>
  <c r="K222" i="2"/>
  <c r="D222" i="2"/>
  <c r="AA215" i="2"/>
  <c r="T215" i="2"/>
  <c r="M215" i="2"/>
  <c r="F215" i="2"/>
  <c r="AA214" i="2"/>
  <c r="T214" i="2"/>
  <c r="M214" i="2"/>
  <c r="F214" i="2"/>
  <c r="AA213" i="2"/>
  <c r="T213" i="2"/>
  <c r="M213" i="2"/>
  <c r="F213" i="2"/>
  <c r="AA212" i="2"/>
  <c r="T212" i="2"/>
  <c r="M212" i="2"/>
  <c r="F212" i="2"/>
  <c r="AA211" i="2"/>
  <c r="T211" i="2"/>
  <c r="M211" i="2"/>
  <c r="F211" i="2"/>
  <c r="AA210" i="2"/>
  <c r="T210" i="2"/>
  <c r="M210" i="2"/>
  <c r="F210" i="2"/>
  <c r="AA209" i="2"/>
  <c r="T209" i="2"/>
  <c r="M209" i="2"/>
  <c r="F209" i="2"/>
  <c r="AA208" i="2"/>
  <c r="T208" i="2"/>
  <c r="M208" i="2"/>
  <c r="F208" i="2"/>
  <c r="AA207" i="2"/>
  <c r="T207" i="2"/>
  <c r="M207" i="2"/>
  <c r="F207" i="2"/>
  <c r="AA206" i="2"/>
  <c r="T206" i="2"/>
  <c r="M206" i="2"/>
  <c r="F206" i="2"/>
  <c r="AA205" i="2"/>
  <c r="T205" i="2"/>
  <c r="M205" i="2"/>
  <c r="F205" i="2"/>
  <c r="AA204" i="2"/>
  <c r="T204" i="2"/>
  <c r="M204" i="2"/>
  <c r="F204" i="2"/>
  <c r="AA203" i="2"/>
  <c r="T203" i="2"/>
  <c r="M203" i="2"/>
  <c r="F203" i="2"/>
  <c r="AA202" i="2"/>
  <c r="T202" i="2"/>
  <c r="M202" i="2"/>
  <c r="F202" i="2"/>
  <c r="AA201" i="2"/>
  <c r="T201" i="2"/>
  <c r="M201" i="2"/>
  <c r="F201" i="2"/>
  <c r="Y194" i="2"/>
  <c r="R194" i="2"/>
  <c r="K194" i="2"/>
  <c r="D194" i="2"/>
  <c r="Y192" i="2"/>
  <c r="R192" i="2"/>
  <c r="K192" i="2"/>
  <c r="D192" i="2"/>
  <c r="D164" i="2"/>
  <c r="D162" i="2"/>
  <c r="AA185" i="2"/>
  <c r="T185" i="2"/>
  <c r="M185" i="2"/>
  <c r="F185" i="2"/>
  <c r="AA184" i="2"/>
  <c r="T184" i="2"/>
  <c r="M184" i="2"/>
  <c r="F184" i="2"/>
  <c r="AA183" i="2"/>
  <c r="T183" i="2"/>
  <c r="M183" i="2"/>
  <c r="F183" i="2"/>
  <c r="AA182" i="2"/>
  <c r="T182" i="2"/>
  <c r="M182" i="2"/>
  <c r="F182" i="2"/>
  <c r="AA181" i="2"/>
  <c r="T181" i="2"/>
  <c r="M181" i="2"/>
  <c r="F181" i="2"/>
  <c r="AA180" i="2"/>
  <c r="T180" i="2"/>
  <c r="M180" i="2"/>
  <c r="F180" i="2"/>
  <c r="AA179" i="2"/>
  <c r="T179" i="2"/>
  <c r="M179" i="2"/>
  <c r="F179" i="2"/>
  <c r="AA178" i="2"/>
  <c r="T178" i="2"/>
  <c r="M178" i="2"/>
  <c r="F178" i="2"/>
  <c r="AA177" i="2"/>
  <c r="T177" i="2"/>
  <c r="M177" i="2"/>
  <c r="F177" i="2"/>
  <c r="AA176" i="2"/>
  <c r="T176" i="2"/>
  <c r="M176" i="2"/>
  <c r="F176" i="2"/>
  <c r="AA175" i="2"/>
  <c r="T175" i="2"/>
  <c r="M175" i="2"/>
  <c r="F175" i="2"/>
  <c r="AA174" i="2"/>
  <c r="T174" i="2"/>
  <c r="M174" i="2"/>
  <c r="F174" i="2"/>
  <c r="AA173" i="2"/>
  <c r="T173" i="2"/>
  <c r="M173" i="2"/>
  <c r="F173" i="2"/>
  <c r="AA172" i="2"/>
  <c r="T172" i="2"/>
  <c r="M172" i="2"/>
  <c r="F172" i="2"/>
  <c r="AA171" i="2"/>
  <c r="T171" i="2"/>
  <c r="M171" i="2"/>
  <c r="F171" i="2"/>
  <c r="Y164" i="2"/>
  <c r="R164" i="2"/>
  <c r="K164" i="2"/>
  <c r="Y162" i="2"/>
  <c r="R162" i="2"/>
  <c r="K162" i="2"/>
  <c r="AA155" i="2"/>
  <c r="AA154" i="2"/>
  <c r="AA153" i="2"/>
  <c r="AA152" i="2"/>
  <c r="AA151" i="2"/>
  <c r="AA150" i="2"/>
  <c r="AA149" i="2"/>
  <c r="AA148" i="2"/>
  <c r="AA147" i="2"/>
  <c r="AA146" i="2"/>
  <c r="AA145" i="2"/>
  <c r="AA144" i="2"/>
  <c r="AA143" i="2"/>
  <c r="AA142" i="2"/>
  <c r="AA141" i="2"/>
  <c r="Y134" i="2"/>
  <c r="Y132" i="2"/>
  <c r="T155" i="2"/>
  <c r="T154" i="2"/>
  <c r="T153" i="2"/>
  <c r="T152" i="2"/>
  <c r="T151" i="2"/>
  <c r="T150" i="2"/>
  <c r="T149" i="2"/>
  <c r="T148" i="2"/>
  <c r="T147" i="2"/>
  <c r="T146" i="2"/>
  <c r="T145" i="2"/>
  <c r="T144" i="2"/>
  <c r="T143" i="2"/>
  <c r="T142" i="2"/>
  <c r="T141" i="2"/>
  <c r="R134" i="2"/>
  <c r="R132" i="2"/>
  <c r="M155" i="2"/>
  <c r="M154" i="2"/>
  <c r="M153" i="2"/>
  <c r="M152" i="2"/>
  <c r="M150" i="2"/>
  <c r="M148" i="2"/>
  <c r="M147" i="2"/>
  <c r="M146" i="2"/>
  <c r="M144" i="2"/>
  <c r="M143" i="2"/>
  <c r="M142" i="2"/>
  <c r="M141" i="2"/>
  <c r="K134" i="2"/>
  <c r="K132" i="2"/>
  <c r="F155" i="2"/>
  <c r="F154" i="2"/>
  <c r="F153" i="2"/>
  <c r="F152" i="2"/>
  <c r="F151" i="2"/>
  <c r="F150" i="2"/>
  <c r="F149" i="2"/>
  <c r="F148" i="2"/>
  <c r="F147" i="2"/>
  <c r="F146" i="2"/>
  <c r="F145" i="2"/>
  <c r="F144" i="2"/>
  <c r="F143" i="2"/>
  <c r="F142" i="2"/>
  <c r="F141" i="2"/>
  <c r="D134" i="2"/>
  <c r="D132" i="2"/>
  <c r="AA112" i="2"/>
  <c r="F111" i="2"/>
  <c r="D44" i="2" l="1"/>
  <c r="D42" i="2"/>
  <c r="D102" i="2"/>
  <c r="AA125" i="2"/>
  <c r="AA124" i="2"/>
  <c r="AA123" i="2"/>
  <c r="AA122" i="2"/>
  <c r="AA121" i="2"/>
  <c r="AA120" i="2"/>
  <c r="AA119" i="2"/>
  <c r="AA118" i="2"/>
  <c r="AA117" i="2"/>
  <c r="AA116" i="2"/>
  <c r="AA115" i="2"/>
  <c r="AA114" i="2"/>
  <c r="AA113" i="2"/>
  <c r="AA111" i="2"/>
  <c r="Y104" i="2"/>
  <c r="Y102" i="2"/>
  <c r="T125" i="2"/>
  <c r="T124" i="2"/>
  <c r="T123" i="2"/>
  <c r="T122" i="2"/>
  <c r="T121" i="2"/>
  <c r="T119" i="2"/>
  <c r="T118" i="2"/>
  <c r="T117" i="2"/>
  <c r="T115" i="2"/>
  <c r="T114" i="2"/>
  <c r="T113" i="2"/>
  <c r="T112" i="2"/>
  <c r="T111" i="2"/>
  <c r="R104" i="2"/>
  <c r="R102" i="2"/>
  <c r="K104" i="2"/>
  <c r="K102" i="2"/>
  <c r="F125" i="2"/>
  <c r="F124" i="2"/>
  <c r="F123" i="2"/>
  <c r="F122" i="2"/>
  <c r="F120" i="2"/>
  <c r="F119" i="2"/>
  <c r="F118" i="2"/>
  <c r="F117" i="2"/>
  <c r="F115" i="2"/>
  <c r="F114" i="2"/>
  <c r="F113" i="2"/>
  <c r="F112" i="2"/>
  <c r="D104" i="2"/>
  <c r="F82" i="2"/>
  <c r="F83" i="2"/>
  <c r="F84" i="2"/>
  <c r="F85" i="2"/>
  <c r="F86" i="2"/>
  <c r="F87" i="2"/>
  <c r="F88" i="2"/>
  <c r="F89" i="2"/>
  <c r="F90" i="2"/>
  <c r="F91" i="2"/>
  <c r="F92" i="2"/>
  <c r="F93" i="2"/>
  <c r="F94" i="2"/>
  <c r="F95" i="2"/>
  <c r="F81" i="2"/>
  <c r="D74" i="2"/>
  <c r="D72" i="2"/>
  <c r="F52" i="2"/>
  <c r="F53" i="2"/>
  <c r="F54" i="2"/>
  <c r="F55" i="2"/>
  <c r="F56" i="2"/>
  <c r="F57" i="2"/>
  <c r="F58" i="2"/>
  <c r="F59" i="2"/>
  <c r="F60" i="2"/>
  <c r="F61" i="2"/>
  <c r="F62" i="2"/>
  <c r="F63" i="2"/>
  <c r="F64" i="2"/>
  <c r="F65" i="2"/>
  <c r="F51" i="2"/>
  <c r="F22" i="2"/>
  <c r="F23" i="2"/>
  <c r="F24" i="2"/>
  <c r="F25" i="2"/>
  <c r="F26" i="2"/>
  <c r="F27" i="2"/>
  <c r="F28" i="2"/>
  <c r="F29" i="2"/>
  <c r="F30" i="2"/>
  <c r="F31" i="2"/>
  <c r="F32" i="2"/>
  <c r="F33" i="2"/>
  <c r="F34" i="2"/>
  <c r="F35" i="2"/>
  <c r="F21" i="2"/>
  <c r="D14" i="2"/>
  <c r="D12" i="2"/>
  <c r="K6" i="1"/>
  <c r="K7" i="1"/>
  <c r="K8" i="1"/>
  <c r="K9" i="1"/>
  <c r="K11" i="1"/>
  <c r="K12" i="1"/>
  <c r="K13" i="1"/>
  <c r="K14" i="1"/>
  <c r="K15" i="1"/>
  <c r="K16" i="1"/>
  <c r="K17" i="1"/>
  <c r="K18" i="1"/>
  <c r="K5" i="1"/>
  <c r="L18" i="1"/>
  <c r="L17" i="1"/>
  <c r="L16" i="1"/>
  <c r="L15" i="1"/>
  <c r="L14" i="1"/>
  <c r="L13" i="1"/>
  <c r="L12" i="1"/>
  <c r="L11" i="1"/>
  <c r="L10" i="1"/>
  <c r="L9" i="1"/>
  <c r="L8" i="1"/>
  <c r="L7" i="1"/>
  <c r="L6" i="1"/>
  <c r="L5" i="1"/>
  <c r="J18" i="1"/>
  <c r="J17" i="1"/>
  <c r="J16" i="1"/>
  <c r="J15" i="1"/>
  <c r="J14" i="1"/>
  <c r="J13" i="1"/>
  <c r="J12" i="1"/>
  <c r="J11" i="1"/>
  <c r="J10" i="1"/>
  <c r="J9" i="1"/>
  <c r="J8" i="1"/>
  <c r="J7" i="1"/>
  <c r="J6" i="1"/>
  <c r="J5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5" i="1"/>
  <c r="B29" i="1"/>
  <c r="B28" i="1"/>
  <c r="B20" i="1"/>
  <c r="K10" i="1" s="1"/>
  <c r="B24" i="1"/>
</calcChain>
</file>

<file path=xl/sharedStrings.xml><?xml version="1.0" encoding="utf-8"?>
<sst xmlns="http://schemas.openxmlformats.org/spreadsheetml/2006/main" count="1739" uniqueCount="186">
  <si>
    <t>11LA00848 filtro</t>
  </si>
  <si>
    <t>11LA00848 liquido</t>
  </si>
  <si>
    <t>11LA00849 filtro</t>
  </si>
  <si>
    <t>11LA00849 liquido</t>
  </si>
  <si>
    <t>µg/l</t>
  </si>
  <si>
    <t>ml</t>
  </si>
  <si>
    <t>11LA00848</t>
  </si>
  <si>
    <t>11LA00849</t>
  </si>
  <si>
    <t>pioggia</t>
  </si>
  <si>
    <t>Cadmio</t>
  </si>
  <si>
    <t>Nichel</t>
  </si>
  <si>
    <t>Piombo</t>
  </si>
  <si>
    <t>Cromo</t>
  </si>
  <si>
    <t>Rame</t>
  </si>
  <si>
    <t>Zinco</t>
  </si>
  <si>
    <t>Ferro</t>
  </si>
  <si>
    <t>Cobalto</t>
  </si>
  <si>
    <t>Vanadio</t>
  </si>
  <si>
    <t>Berillio</t>
  </si>
  <si>
    <t>Stagno</t>
  </si>
  <si>
    <t>Tallio</t>
  </si>
  <si>
    <t>Manganese</t>
  </si>
  <si>
    <t>Bario</t>
  </si>
  <si>
    <t>Area m2</t>
  </si>
  <si>
    <t>µg/(m2d)</t>
  </si>
  <si>
    <t>NR &lt;</t>
  </si>
  <si>
    <t>il colore rosso indica risultato inferiore al limite di rilevabilità</t>
  </si>
  <si>
    <t>giorni</t>
  </si>
  <si>
    <t>1 - DEPOSIMETRO A</t>
  </si>
  <si>
    <t>2 - DEPOSIMETRO B</t>
  </si>
  <si>
    <t>QUI DEVE ESSERE DIVISO PER M2</t>
  </si>
  <si>
    <t>Scuola elementare Borgo</t>
  </si>
  <si>
    <t>CRZ Borgo</t>
  </si>
  <si>
    <t>Scuola elementare Roncegno</t>
  </si>
  <si>
    <t>Centro Sportivo Roncegno</t>
  </si>
  <si>
    <t>Scuola elementare Borgo - Deposimetro A - Analisi 25/2/2011 a 4/3/2011</t>
  </si>
  <si>
    <t>Inizio analisi</t>
  </si>
  <si>
    <t>Fine analisi</t>
  </si>
  <si>
    <t>Durata ore</t>
  </si>
  <si>
    <t>Durata ore metematico</t>
  </si>
  <si>
    <t>Durata Giorni</t>
  </si>
  <si>
    <t>FILTRO</t>
  </si>
  <si>
    <t>LIQUIDO</t>
  </si>
  <si>
    <t>TOTALE</t>
  </si>
  <si>
    <t>Antimonio</t>
  </si>
  <si>
    <t>Arsenico</t>
  </si>
  <si>
    <t>Scuola elementare Borgo - Deposimetro B - Analisi 4/3/2011 a 8/3/2011</t>
  </si>
  <si>
    <t>Analisi 25/2/2011-4/3/2011</t>
  </si>
  <si>
    <t>Analisi 4/3/2011-8/3/2011</t>
  </si>
  <si>
    <t>Scuola elementare Borgo - Deposimetro C - Analisi 8/3/2011 a 5/4/2011</t>
  </si>
  <si>
    <t>Analisi 8/3/2011-5/4/2011</t>
  </si>
  <si>
    <t>11LA01488</t>
  </si>
  <si>
    <t>In blu i valori sotto il limite di rilevabilità: presi pari a metà del limite</t>
  </si>
  <si>
    <t>Analisi 8/4/2011-18/5/2011</t>
  </si>
  <si>
    <t>CRZ Borgo - Deposimetro P - Analisi 8/4/2011 a 18/5/2011</t>
  </si>
  <si>
    <t>Scuola elementare Roncegno - Deposimetro E - Analisi 8/4/2011 a 18/5/2011</t>
  </si>
  <si>
    <t>11LA02145</t>
  </si>
  <si>
    <t>11LA02148</t>
  </si>
  <si>
    <t>11LA02146</t>
  </si>
  <si>
    <t>11LA02147</t>
  </si>
  <si>
    <t>Centro Sportivo Roncegno - Deposimetro F - Analisi 8/4/2011 a 18/5/2011</t>
  </si>
  <si>
    <t>Deposimetro non ancora installato</t>
  </si>
  <si>
    <t>Pioggia mm APPA mm</t>
  </si>
  <si>
    <t>Pioggia cumulata IASMA mm</t>
  </si>
  <si>
    <t>Analisi 18/5/2011-28/6/2011</t>
  </si>
  <si>
    <t>Scuola elementare Borgo - Deposimetro A - Analisi 8/4/2011 a 18/5/2011</t>
  </si>
  <si>
    <t>Scuola elementare Borgo - Deposimetro L - Analisi 18/5/2011 a 28/6/2011</t>
  </si>
  <si>
    <t>CRZ Borgo - Deposimetro M - Analisi 18/5/2011 a 28/6/2011</t>
  </si>
  <si>
    <t>Scuola elementare Roncegno - Deposimetro H - Analisi 18/5/2011 a 28/6/2011</t>
  </si>
  <si>
    <t>Centro Sportivo Roncegno - Deposimetro I - Analisi 18/5/2011 a 28/6/2011</t>
  </si>
  <si>
    <t>11LA02896</t>
  </si>
  <si>
    <t>NOTE: Analisi effettuate con metoti diversi dai precedenti</t>
  </si>
  <si>
    <t>Analisi 28/6/2011-8/8/2011</t>
  </si>
  <si>
    <t>11LA02897</t>
  </si>
  <si>
    <t>11LA02898</t>
  </si>
  <si>
    <t>11LA02899</t>
  </si>
  <si>
    <t>Analisi 8/8/2011-7/9/2011</t>
  </si>
  <si>
    <t>Scuola Elementare Roncegno</t>
  </si>
  <si>
    <t>25/2-4/3</t>
  </si>
  <si>
    <t>4/3-8/3</t>
  </si>
  <si>
    <t>8/3-5/4</t>
  </si>
  <si>
    <t>8/4-18/5</t>
  </si>
  <si>
    <t>28/6-8/8</t>
  </si>
  <si>
    <t>MEDIA Scuola el. Borgo</t>
  </si>
  <si>
    <t>MEDIA CRZ Borgo</t>
  </si>
  <si>
    <t>MEDIA Scuola el. Roncegno</t>
  </si>
  <si>
    <t>MEDIA Centro Sp. Roncegno</t>
  </si>
  <si>
    <t>Escluso Ferro</t>
  </si>
  <si>
    <t>Valori massimi al CRZ</t>
  </si>
  <si>
    <t xml:space="preserve">Tutti i metalli  </t>
  </si>
  <si>
    <t>Valori in</t>
  </si>
  <si>
    <r>
      <rPr>
        <sz val="14"/>
        <rFont val="Calibri"/>
        <family val="2"/>
      </rPr>
      <t>µ</t>
    </r>
    <r>
      <rPr>
        <sz val="14"/>
        <rFont val="Arial"/>
        <family val="2"/>
      </rPr>
      <t>g m</t>
    </r>
    <r>
      <rPr>
        <vertAlign val="superscript"/>
        <sz val="14"/>
        <rFont val="Arial"/>
        <family val="2"/>
      </rPr>
      <t xml:space="preserve">-2 </t>
    </r>
    <r>
      <rPr>
        <sz val="14"/>
        <rFont val="Arial"/>
        <family val="2"/>
      </rPr>
      <t>d</t>
    </r>
    <r>
      <rPr>
        <vertAlign val="superscript"/>
        <sz val="14"/>
        <rFont val="Arial"/>
        <family val="2"/>
      </rPr>
      <t>-1</t>
    </r>
  </si>
  <si>
    <t>Analisi 7/9/2011-13/10/2011</t>
  </si>
  <si>
    <t>Scuola elementare Borgo - Deposimetro L - Analisi 8/8/2011 a 7/9/2011</t>
  </si>
  <si>
    <t>CRZ Borgo - Deposimetro M - Analisi 8/8/2011 a 7/9/2011</t>
  </si>
  <si>
    <t>Scuola elementare Roncegno - Deposimetro H - Analisi 8/8/2011 a 7/9/2011</t>
  </si>
  <si>
    <t>Centro Sportivo Roncegno - Deposimetro I - Analisi 8/8/2011 a 7/9/2011</t>
  </si>
  <si>
    <t>Deposimetro rimosso in anticipo per installare quello diossine</t>
  </si>
  <si>
    <t>Scuola elementare Borgo - Deposimetro F - Analisi 28/6/2011 a 8/8/2011</t>
  </si>
  <si>
    <t>11LA03694</t>
  </si>
  <si>
    <t>11LA03695</t>
  </si>
  <si>
    <t>11LA03696</t>
  </si>
  <si>
    <t>Scuola elementare Roncegno - Deposimetro E - Analisi 28/6/2011 a 8/8/2011</t>
  </si>
  <si>
    <t>CRZ Borgo - Deposimetro P - Analisi 28/6/2011 a 8/8/2011</t>
  </si>
  <si>
    <t>11LA03697</t>
  </si>
  <si>
    <t>Centro Sportivo Roncegno - Deposimetro A - Analisi 28/6/2011 a 8/8/2011</t>
  </si>
  <si>
    <t>11LA04161</t>
  </si>
  <si>
    <t>11LA04163</t>
  </si>
  <si>
    <t>11LA04164</t>
  </si>
  <si>
    <t>8/8-7/9 chiusura</t>
  </si>
  <si>
    <t>7/9-13/10</t>
  </si>
  <si>
    <t>7/9-3/10</t>
  </si>
  <si>
    <t>Campo loc.Piagaro</t>
  </si>
  <si>
    <t>Analisi 13/10/2011-14/11/2011</t>
  </si>
  <si>
    <t>Deposimetro Rimosso e non più installato</t>
  </si>
  <si>
    <t>Scuola elementare Borgo - Deposimetro P - Analisi 7/9/2011 a 13/10/2011</t>
  </si>
  <si>
    <t>CRZ Borgo - Deposimetro A - Analisi 7/9/2011 a 13/10/2011</t>
  </si>
  <si>
    <t>Centro Sportivo Roncegno - Deposimetro E - Analisi 7/9/2011 a 13/10/2011</t>
  </si>
  <si>
    <t>13/10-14/11</t>
  </si>
  <si>
    <t>Valori massimi a Roncegno</t>
  </si>
  <si>
    <t>Analisi 14/11/2011-23/12/2011</t>
  </si>
  <si>
    <t>Scuola elementare Borgo - Deposimetro N - Analisi 13/10/2011 a 14/11/2011</t>
  </si>
  <si>
    <t>CRZ Borgo - Deposimetro M - Analisi 13/10/2011 a 14/11/2011</t>
  </si>
  <si>
    <t>Centro Sportivo Roncegno - Deposimetro G - Analisi 13/10/2011 a 14/11/2011</t>
  </si>
  <si>
    <t>Borgo V. Località Piagaro - Deposimetro L - Analisi 13/10/2011 a 14/11/2011</t>
  </si>
  <si>
    <t>Scuola elementare Borgo - Deposimetro F - Analisi 14/11/2011 a 23/12/2011</t>
  </si>
  <si>
    <t>CRZ Borgo - Deposimetro C - Analisi 14/11/2011 a 23/12/2011</t>
  </si>
  <si>
    <t>Centro Sportivo Roncegno - Deposimetro E - Analisi 14/11/2011 a 23/12/2011</t>
  </si>
  <si>
    <t>Borgo V. Località Piagaro - Deposimetro P - Analisi 14/11/2011 a 23/12/2011</t>
  </si>
  <si>
    <t>Loc. Piagaro</t>
  </si>
  <si>
    <t>MEDIA Loc. Piagaro</t>
  </si>
  <si>
    <t>Analisi 23/12/2011-11/01/2012</t>
  </si>
  <si>
    <t>Scuola elementare Borgo - Deposimetro G - Analisi 23/12/2011 a 11/01/2012</t>
  </si>
  <si>
    <t>CRZ Borgo - Deposimetro H - Analisi 23/12/2011 a 11/01/2012</t>
  </si>
  <si>
    <t>Centro Sportivo Roncegno - Deposimetro M - Analisi 23/12/2011 a 11/01/2012</t>
  </si>
  <si>
    <t>Borgo V. Località Piagaro - Deposimetro L - Analisi 23/12/2011 a 11/01/2011</t>
  </si>
  <si>
    <t>14/11-23/12</t>
  </si>
  <si>
    <t>23/12-11/01</t>
  </si>
  <si>
    <t>11LA06209</t>
  </si>
  <si>
    <t>11LA06210</t>
  </si>
  <si>
    <t>11LA06211</t>
  </si>
  <si>
    <t>11LA06212</t>
  </si>
  <si>
    <t>12LA00075</t>
  </si>
  <si>
    <t>12LA00076</t>
  </si>
  <si>
    <t>12LA00077</t>
  </si>
  <si>
    <t>12LA00078</t>
  </si>
  <si>
    <t>11LA04886</t>
  </si>
  <si>
    <t>11LA04887</t>
  </si>
  <si>
    <t>11LA04888</t>
  </si>
  <si>
    <t>11LA05433</t>
  </si>
  <si>
    <t>11LA05434</t>
  </si>
  <si>
    <t>11LA05435</t>
  </si>
  <si>
    <t>11LA05436</t>
  </si>
  <si>
    <t>Scuola elementare Roncegno - Deposimetro F/N- Analisi 7/9/2011 a 3/10/2011</t>
  </si>
  <si>
    <t>11LA04722</t>
  </si>
  <si>
    <t>ANALISI APPA SBAGLIATE: NON CONSIDERARE</t>
  </si>
  <si>
    <t>METODO</t>
  </si>
  <si>
    <t>MP/F.0046.01 - ICP/OES</t>
  </si>
  <si>
    <t>APAT CNR IRSA 3020 Man. 29/2003</t>
  </si>
  <si>
    <t>Metodo</t>
  </si>
  <si>
    <t>Rapporti ISTISAN 07/31 Met. ISS.DBB.034.rev00</t>
  </si>
  <si>
    <r>
      <t xml:space="preserve">In rosso il valore del Rame: non presente nei risultati delle analisi, preso come metà del limite di rilevabilità delle analisi precedenti (6 </t>
    </r>
    <r>
      <rPr>
        <sz val="10"/>
        <rFont val="Calibri"/>
        <family val="2"/>
      </rPr>
      <t>µg/m2*d)</t>
    </r>
  </si>
  <si>
    <t>Analisi 11/1/2012-09/02/2012</t>
  </si>
  <si>
    <t>Scuola elementare Borgo - Deposimetro F - Analisi 11/01/2012 a 09/02/2012</t>
  </si>
  <si>
    <t>CRZ Borgo - Deposimetro N - Analisi 11/01/2012 a 09/02/2012</t>
  </si>
  <si>
    <t>Centro Sportivo Roncegno - Deposimetro I - Analisi 11/01/2012 a 09/02/2012</t>
  </si>
  <si>
    <t>Borgo V. Località Piagaro - Deposimetro C - Analisi 11/01/2012 a 09/02/2012</t>
  </si>
  <si>
    <t>12LA00604</t>
  </si>
  <si>
    <t>4,,7</t>
  </si>
  <si>
    <t>12LA00605</t>
  </si>
  <si>
    <t>12LA00606</t>
  </si>
  <si>
    <t>12LA00607</t>
  </si>
  <si>
    <t>11/01-9/02</t>
  </si>
  <si>
    <t>Analisi 09/2/2012-20/03/2012</t>
  </si>
  <si>
    <t>Scuola elementare Borgo - Deposimetro M - Analisi 09/02/2012 a 20/03/2012</t>
  </si>
  <si>
    <t>CRZ Borgo - Deposimetro P - Analisi 09/02/2012 a 20/03/2012</t>
  </si>
  <si>
    <t>Centro Sportivo Roncegno - Deposimetro L - Analisi 09/02/2012 a 20/03/2012</t>
  </si>
  <si>
    <t>Borgo V. Località Piagaro - Deposimetro E - Analisi 09/02/2012 a 20/03/2012</t>
  </si>
  <si>
    <t>09/02-20/03</t>
  </si>
  <si>
    <t>20/03-18/04</t>
  </si>
  <si>
    <t>Analisi 20/3/2012-18/04/2012</t>
  </si>
  <si>
    <t>Scuola elementare Borgo - Deposimetro H - Analisi 20/03/2012 a 18/04/2012</t>
  </si>
  <si>
    <t>CRZ Borgo - Deposimetro C - Analisi 20/03/2012 a 18/04/2012</t>
  </si>
  <si>
    <t>Centro Sportivo Roncegno - Deposimetro A - Analisi 20/03/2012 a 18/04/2012</t>
  </si>
  <si>
    <t>Borgo V. Località Piagaro - Deposimetro G - Analisi 20/03/2012 a 18/04/2012</t>
  </si>
  <si>
    <t>18/5-28/6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</si>
</sst>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0.0000"/>
    <numFmt numFmtId="165" formatCode="0.000"/>
    <numFmt numFmtId="166" formatCode="0.0"/>
    <numFmt numFmtId="167" formatCode="d/m/yy\ h\.mm;@"/>
    <numFmt numFmtId="168" formatCode="[h]\.mm\.ss;@"/>
    <numFmt numFmtId="169" formatCode="#,##0.000"/>
  </numFmts>
  <fonts count="15" x14ac:knownFonts="1">
    <font>
      <sz val="10"/>
      <name val="Arial"/>
    </font>
    <font>
      <sz val="10"/>
      <name val="Arial"/>
      <family val="2"/>
    </font>
    <font>
      <sz val="8"/>
      <name val="Arial"/>
      <family val="2"/>
    </font>
    <font>
      <sz val="10"/>
      <color indexed="8"/>
      <name val="Arial"/>
      <family val="2"/>
    </font>
    <font>
      <sz val="10"/>
      <color indexed="10"/>
      <name val="Arial"/>
      <family val="2"/>
    </font>
    <font>
      <sz val="10"/>
      <name val="Arial"/>
      <family val="2"/>
    </font>
    <font>
      <sz val="12"/>
      <color rgb="FF000000"/>
      <name val="Times New Roman"/>
      <family val="1"/>
    </font>
    <font>
      <b/>
      <sz val="10"/>
      <name val="Arial"/>
      <family val="2"/>
    </font>
    <font>
      <sz val="10"/>
      <color rgb="FFFF0000"/>
      <name val="Arial"/>
      <family val="2"/>
    </font>
    <font>
      <sz val="14"/>
      <name val="Arial"/>
      <family val="2"/>
    </font>
    <font>
      <sz val="14"/>
      <name val="Calibri"/>
      <family val="2"/>
    </font>
    <font>
      <vertAlign val="superscript"/>
      <sz val="14"/>
      <name val="Arial"/>
      <family val="2"/>
    </font>
    <font>
      <sz val="16"/>
      <name val="Arial"/>
      <family val="2"/>
    </font>
    <font>
      <sz val="20"/>
      <name val="Arial"/>
      <family val="2"/>
    </font>
    <font>
      <sz val="10"/>
      <name val="Calibri"/>
      <family val="2"/>
    </font>
  </fonts>
  <fills count="2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7" tint="0.59999389629810485"/>
        <bgColor indexed="64"/>
      </patternFill>
    </fill>
  </fills>
  <borders count="3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05">
    <xf numFmtId="0" fontId="0" fillId="0" borderId="0" xfId="0"/>
    <xf numFmtId="0" fontId="0" fillId="0" borderId="0" xfId="0" applyAlignment="1">
      <alignment horizontal="center"/>
    </xf>
    <xf numFmtId="0" fontId="3" fillId="0" borderId="1" xfId="0" applyFont="1" applyFill="1" applyBorder="1" applyAlignment="1">
      <alignment horizontal="center" wrapText="1"/>
    </xf>
    <xf numFmtId="0" fontId="3" fillId="0" borderId="1" xfId="0" applyNumberFormat="1" applyFont="1" applyFill="1" applyBorder="1" applyAlignment="1">
      <alignment horizontal="center" wrapText="1"/>
    </xf>
    <xf numFmtId="164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/>
    </xf>
    <xf numFmtId="0" fontId="4" fillId="0" borderId="1" xfId="0" applyFont="1" applyFill="1" applyBorder="1" applyAlignment="1">
      <alignment horizontal="center" wrapText="1"/>
    </xf>
    <xf numFmtId="0" fontId="4" fillId="0" borderId="0" xfId="0" applyFont="1" applyAlignment="1">
      <alignment horizontal="center"/>
    </xf>
    <xf numFmtId="165" fontId="4" fillId="0" borderId="0" xfId="0" applyNumberFormat="1" applyFont="1" applyAlignment="1">
      <alignment horizontal="center"/>
    </xf>
    <xf numFmtId="165" fontId="1" fillId="0" borderId="0" xfId="0" applyNumberFormat="1" applyFont="1" applyAlignment="1">
      <alignment horizontal="center"/>
    </xf>
    <xf numFmtId="2" fontId="1" fillId="0" borderId="0" xfId="0" applyNumberFormat="1" applyFont="1" applyAlignment="1">
      <alignment horizontal="center"/>
    </xf>
    <xf numFmtId="166" fontId="0" fillId="0" borderId="0" xfId="0" applyNumberFormat="1" applyAlignment="1">
      <alignment horizontal="center"/>
    </xf>
    <xf numFmtId="166" fontId="1" fillId="0" borderId="0" xfId="0" applyNumberFormat="1" applyFont="1" applyAlignment="1">
      <alignment horizontal="center"/>
    </xf>
    <xf numFmtId="0" fontId="0" fillId="2" borderId="0" xfId="0" applyFill="1"/>
    <xf numFmtId="0" fontId="0" fillId="2" borderId="0" xfId="0" applyFill="1" applyAlignment="1">
      <alignment horizontal="center"/>
    </xf>
    <xf numFmtId="0" fontId="6" fillId="0" borderId="0" xfId="0" applyFont="1"/>
    <xf numFmtId="0" fontId="5" fillId="2" borderId="0" xfId="0" applyFont="1" applyFill="1" applyAlignment="1">
      <alignment horizontal="center"/>
    </xf>
    <xf numFmtId="0" fontId="0" fillId="3" borderId="0" xfId="0" applyFill="1"/>
    <xf numFmtId="167" fontId="0" fillId="0" borderId="0" xfId="0" applyNumberFormat="1"/>
    <xf numFmtId="167" fontId="5" fillId="0" borderId="0" xfId="0" applyNumberFormat="1" applyFont="1"/>
    <xf numFmtId="168" fontId="0" fillId="0" borderId="0" xfId="0" applyNumberFormat="1"/>
    <xf numFmtId="0" fontId="5" fillId="0" borderId="0" xfId="0" applyFont="1"/>
    <xf numFmtId="0" fontId="5" fillId="0" borderId="0" xfId="0" applyFont="1" applyAlignment="1">
      <alignment horizontal="center"/>
    </xf>
    <xf numFmtId="2" fontId="0" fillId="0" borderId="0" xfId="0" applyNumberFormat="1"/>
    <xf numFmtId="2" fontId="5" fillId="0" borderId="0" xfId="0" applyNumberFormat="1" applyFont="1" applyAlignment="1">
      <alignment horizontal="center" vertical="center"/>
    </xf>
    <xf numFmtId="2" fontId="5" fillId="0" borderId="0" xfId="0" applyNumberFormat="1" applyFont="1" applyFill="1" applyAlignment="1">
      <alignment horizontal="center" vertical="center"/>
    </xf>
    <xf numFmtId="0" fontId="7" fillId="8" borderId="0" xfId="0" applyFont="1" applyFill="1"/>
    <xf numFmtId="165" fontId="5" fillId="0" borderId="0" xfId="0" applyNumberFormat="1" applyFont="1" applyFill="1" applyAlignment="1">
      <alignment horizontal="center" vertical="center"/>
    </xf>
    <xf numFmtId="0" fontId="0" fillId="0" borderId="0" xfId="0" applyFill="1"/>
    <xf numFmtId="165" fontId="5" fillId="9" borderId="0" xfId="0" applyNumberFormat="1" applyFont="1" applyFill="1" applyAlignment="1">
      <alignment horizontal="center" vertical="center"/>
    </xf>
    <xf numFmtId="0" fontId="5" fillId="2" borderId="0" xfId="0" applyFont="1" applyFill="1"/>
    <xf numFmtId="0" fontId="5" fillId="9" borderId="0" xfId="0" applyFont="1" applyFill="1"/>
    <xf numFmtId="0" fontId="5" fillId="0" borderId="0" xfId="0" applyFont="1" applyFill="1"/>
    <xf numFmtId="0" fontId="0" fillId="0" borderId="0" xfId="0" applyAlignment="1">
      <alignment horizontal="center" wrapText="1"/>
    </xf>
    <xf numFmtId="0" fontId="5" fillId="0" borderId="0" xfId="0" applyFont="1" applyAlignment="1">
      <alignment horizontal="center" wrapText="1"/>
    </xf>
    <xf numFmtId="0" fontId="5" fillId="0" borderId="2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/>
    </xf>
    <xf numFmtId="0" fontId="0" fillId="0" borderId="2" xfId="0" applyBorder="1"/>
    <xf numFmtId="0" fontId="5" fillId="0" borderId="2" xfId="0" applyFont="1" applyBorder="1" applyAlignment="1">
      <alignment horizontal="center" vertical="center"/>
    </xf>
    <xf numFmtId="0" fontId="0" fillId="6" borderId="2" xfId="0" applyFill="1" applyBorder="1"/>
    <xf numFmtId="0" fontId="9" fillId="2" borderId="0" xfId="0" applyFont="1" applyFill="1"/>
    <xf numFmtId="0" fontId="5" fillId="14" borderId="2" xfId="0" applyFont="1" applyFill="1" applyBorder="1"/>
    <xf numFmtId="0" fontId="12" fillId="6" borderId="2" xfId="0" applyFont="1" applyFill="1" applyBorder="1" applyAlignment="1">
      <alignment horizontal="center" vertical="center" wrapText="1"/>
    </xf>
    <xf numFmtId="0" fontId="0" fillId="8" borderId="0" xfId="0" applyFill="1"/>
    <xf numFmtId="0" fontId="0" fillId="15" borderId="0" xfId="0" applyFill="1"/>
    <xf numFmtId="165" fontId="0" fillId="0" borderId="2" xfId="0" applyNumberFormat="1" applyBorder="1" applyAlignment="1">
      <alignment horizontal="center" vertical="center"/>
    </xf>
    <xf numFmtId="0" fontId="0" fillId="0" borderId="0" xfId="0" applyFill="1" applyBorder="1"/>
    <xf numFmtId="0" fontId="0" fillId="0" borderId="0" xfId="0" applyAlignment="1">
      <alignment horizontal="center" vertical="center"/>
    </xf>
    <xf numFmtId="0" fontId="0" fillId="13" borderId="2" xfId="0" applyFill="1" applyBorder="1" applyAlignment="1">
      <alignment horizontal="center" vertical="center" wrapText="1"/>
    </xf>
    <xf numFmtId="0" fontId="5" fillId="13" borderId="2" xfId="0" applyFont="1" applyFill="1" applyBorder="1" applyAlignment="1">
      <alignment horizontal="center" vertical="center" wrapText="1"/>
    </xf>
    <xf numFmtId="0" fontId="0" fillId="0" borderId="0" xfId="0" applyBorder="1"/>
    <xf numFmtId="0" fontId="5" fillId="16" borderId="2" xfId="0" applyFont="1" applyFill="1" applyBorder="1" applyAlignment="1">
      <alignment horizontal="center" vertical="center"/>
    </xf>
    <xf numFmtId="0" fontId="0" fillId="16" borderId="2" xfId="0" applyFill="1" applyBorder="1"/>
    <xf numFmtId="0" fontId="0" fillId="0" borderId="2" xfId="0" applyFill="1" applyBorder="1" applyAlignment="1">
      <alignment horizontal="center" vertical="center"/>
    </xf>
    <xf numFmtId="0" fontId="1" fillId="13" borderId="2" xfId="0" applyFont="1" applyFill="1" applyBorder="1" applyAlignment="1">
      <alignment horizontal="center" vertical="center" wrapText="1"/>
    </xf>
    <xf numFmtId="0" fontId="1" fillId="16" borderId="2" xfId="0" applyFont="1" applyFill="1" applyBorder="1" applyAlignment="1">
      <alignment horizontal="center" vertical="center"/>
    </xf>
    <xf numFmtId="0" fontId="1" fillId="0" borderId="0" xfId="0" applyFont="1"/>
    <xf numFmtId="0" fontId="8" fillId="8" borderId="0" xfId="0" applyFont="1" applyFill="1"/>
    <xf numFmtId="0" fontId="0" fillId="13" borderId="0" xfId="0" applyFill="1" applyBorder="1" applyAlignment="1">
      <alignment horizontal="center" vertical="center"/>
    </xf>
    <xf numFmtId="0" fontId="1" fillId="0" borderId="2" xfId="0" applyFont="1" applyBorder="1" applyAlignment="1">
      <alignment horizontal="center" vertical="center" wrapText="1"/>
    </xf>
    <xf numFmtId="0" fontId="0" fillId="13" borderId="2" xfId="0" applyFill="1" applyBorder="1" applyAlignment="1">
      <alignment horizontal="center" vertical="center"/>
    </xf>
    <xf numFmtId="0" fontId="0" fillId="16" borderId="2" xfId="0" applyFill="1" applyBorder="1" applyAlignment="1">
      <alignment horizontal="center" vertical="center"/>
    </xf>
    <xf numFmtId="0" fontId="0" fillId="0" borderId="2" xfId="0" applyBorder="1" applyAlignment="1">
      <alignment horizontal="center"/>
    </xf>
    <xf numFmtId="0" fontId="1" fillId="0" borderId="0" xfId="0" applyFont="1" applyAlignment="1">
      <alignment horizontal="center"/>
    </xf>
    <xf numFmtId="0" fontId="1" fillId="8" borderId="0" xfId="0" applyFont="1" applyFill="1"/>
    <xf numFmtId="0" fontId="0" fillId="8" borderId="0" xfId="0" applyFill="1" applyAlignment="1">
      <alignment horizontal="center"/>
    </xf>
    <xf numFmtId="0" fontId="13" fillId="8" borderId="0" xfId="0" applyFont="1" applyFill="1"/>
    <xf numFmtId="0" fontId="1" fillId="11" borderId="0" xfId="0" applyFont="1" applyFill="1"/>
    <xf numFmtId="1" fontId="0" fillId="11" borderId="0" xfId="0" applyNumberFormat="1" applyFill="1"/>
    <xf numFmtId="0" fontId="0" fillId="11" borderId="0" xfId="0" applyFill="1"/>
    <xf numFmtId="167" fontId="1" fillId="0" borderId="0" xfId="0" applyNumberFormat="1" applyFont="1"/>
    <xf numFmtId="0" fontId="0" fillId="0" borderId="0" xfId="0" applyAlignment="1">
      <alignment horizontal="right"/>
    </xf>
    <xf numFmtId="165" fontId="5" fillId="0" borderId="0" xfId="0" applyNumberFormat="1" applyFont="1" applyAlignment="1">
      <alignment horizontal="center" vertical="center"/>
    </xf>
    <xf numFmtId="165" fontId="0" fillId="0" borderId="0" xfId="0" applyNumberFormat="1"/>
    <xf numFmtId="169" fontId="5" fillId="9" borderId="0" xfId="0" applyNumberFormat="1" applyFont="1" applyFill="1" applyAlignment="1">
      <alignment horizontal="center" vertical="center"/>
    </xf>
    <xf numFmtId="169" fontId="5" fillId="0" borderId="0" xfId="0" applyNumberFormat="1" applyFont="1" applyAlignment="1">
      <alignment horizontal="center" vertical="center"/>
    </xf>
    <xf numFmtId="169" fontId="5" fillId="0" borderId="0" xfId="0" applyNumberFormat="1" applyFont="1" applyFill="1" applyAlignment="1">
      <alignment horizontal="center" vertical="center"/>
    </xf>
    <xf numFmtId="165" fontId="5" fillId="8" borderId="0" xfId="0" applyNumberFormat="1" applyFont="1" applyFill="1" applyAlignment="1">
      <alignment horizontal="center" vertical="center"/>
    </xf>
    <xf numFmtId="0" fontId="1" fillId="20" borderId="0" xfId="0" applyFont="1" applyFill="1" applyAlignment="1">
      <alignment horizontal="center" vertical="center"/>
    </xf>
    <xf numFmtId="0" fontId="0" fillId="20" borderId="0" xfId="0" applyFill="1" applyAlignment="1">
      <alignment horizontal="center" vertical="center"/>
    </xf>
    <xf numFmtId="0" fontId="1" fillId="17" borderId="0" xfId="0" applyFont="1" applyFill="1" applyAlignment="1">
      <alignment horizontal="center" vertical="center"/>
    </xf>
    <xf numFmtId="0" fontId="0" fillId="17" borderId="0" xfId="0" applyFill="1" applyAlignment="1">
      <alignment horizontal="center" vertical="center"/>
    </xf>
    <xf numFmtId="0" fontId="1" fillId="19" borderId="0" xfId="0" applyFont="1" applyFill="1" applyAlignment="1">
      <alignment horizontal="center" vertical="center"/>
    </xf>
    <xf numFmtId="0" fontId="0" fillId="19" borderId="0" xfId="0" applyFill="1" applyAlignment="1">
      <alignment horizontal="center" vertical="center"/>
    </xf>
    <xf numFmtId="0" fontId="1" fillId="18" borderId="0" xfId="0" applyFont="1" applyFill="1" applyAlignment="1">
      <alignment horizontal="center" vertical="center"/>
    </xf>
    <xf numFmtId="0" fontId="0" fillId="18" borderId="0" xfId="0" applyFill="1" applyAlignment="1">
      <alignment horizontal="center" vertical="center"/>
    </xf>
    <xf numFmtId="0" fontId="5" fillId="4" borderId="0" xfId="0" applyFont="1" applyFill="1" applyAlignment="1">
      <alignment horizontal="center" vertical="center"/>
    </xf>
    <xf numFmtId="0" fontId="0" fillId="4" borderId="0" xfId="0" applyFill="1" applyAlignment="1">
      <alignment horizontal="center" vertical="center"/>
    </xf>
    <xf numFmtId="0" fontId="5" fillId="5" borderId="0" xfId="0" applyFont="1" applyFill="1" applyAlignment="1">
      <alignment horizontal="center" vertical="center"/>
    </xf>
    <xf numFmtId="0" fontId="0" fillId="5" borderId="0" xfId="0" applyFill="1" applyAlignment="1">
      <alignment horizontal="center" vertical="center"/>
    </xf>
    <xf numFmtId="0" fontId="5" fillId="6" borderId="0" xfId="0" applyFont="1" applyFill="1" applyAlignment="1">
      <alignment horizontal="center" vertical="center"/>
    </xf>
    <xf numFmtId="0" fontId="0" fillId="6" borderId="0" xfId="0" applyFill="1" applyAlignment="1">
      <alignment horizontal="center" vertical="center"/>
    </xf>
    <xf numFmtId="0" fontId="5" fillId="7" borderId="0" xfId="0" applyFont="1" applyFill="1" applyAlignment="1">
      <alignment horizontal="center" vertical="center"/>
    </xf>
    <xf numFmtId="0" fontId="0" fillId="7" borderId="0" xfId="0" applyFill="1" applyAlignment="1">
      <alignment horizontal="center" vertical="center"/>
    </xf>
    <xf numFmtId="0" fontId="5" fillId="10" borderId="0" xfId="0" applyFont="1" applyFill="1" applyAlignment="1">
      <alignment horizontal="center" vertical="center"/>
    </xf>
    <xf numFmtId="0" fontId="0" fillId="10" borderId="0" xfId="0" applyFill="1" applyAlignment="1">
      <alignment horizontal="center" vertical="center"/>
    </xf>
    <xf numFmtId="0" fontId="1" fillId="4" borderId="0" xfId="0" applyFont="1" applyFill="1" applyAlignment="1">
      <alignment horizontal="center" vertical="center"/>
    </xf>
    <xf numFmtId="0" fontId="5" fillId="12" borderId="0" xfId="0" applyFont="1" applyFill="1" applyAlignment="1">
      <alignment horizontal="center" vertical="center"/>
    </xf>
    <xf numFmtId="0" fontId="0" fillId="12" borderId="0" xfId="0" applyFill="1" applyAlignment="1">
      <alignment horizontal="center" vertical="center"/>
    </xf>
    <xf numFmtId="0" fontId="5" fillId="11" borderId="0" xfId="0" applyFont="1" applyFill="1" applyAlignment="1">
      <alignment horizontal="center" vertical="center"/>
    </xf>
    <xf numFmtId="0" fontId="0" fillId="11" borderId="0" xfId="0" applyFill="1" applyAlignment="1">
      <alignment horizontal="center" vertical="center"/>
    </xf>
    <xf numFmtId="0" fontId="5" fillId="13" borderId="2" xfId="0" applyFont="1" applyFill="1" applyBorder="1" applyAlignment="1">
      <alignment horizontal="center" vertical="center"/>
    </xf>
    <xf numFmtId="0" fontId="0" fillId="13" borderId="2" xfId="0" applyFill="1" applyBorder="1" applyAlignment="1">
      <alignment horizontal="center" vertical="center"/>
    </xf>
    <xf numFmtId="0" fontId="0" fillId="8" borderId="0" xfId="0" applyFill="1" applyAlignment="1"/>
  </cellXfs>
  <cellStyles count="1">
    <cellStyle name="Normale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6.xml"/><Relationship Id="rId13" Type="http://schemas.openxmlformats.org/officeDocument/2006/relationships/calcChain" Target="calcChain.xml"/><Relationship Id="rId3" Type="http://schemas.openxmlformats.org/officeDocument/2006/relationships/chartsheet" Target="chartsheets/sheet1.xml"/><Relationship Id="rId7" Type="http://schemas.openxmlformats.org/officeDocument/2006/relationships/chartsheet" Target="chartsheets/sheet5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4.xml"/><Relationship Id="rId11" Type="http://schemas.openxmlformats.org/officeDocument/2006/relationships/styles" Target="styles.xml"/><Relationship Id="rId5" Type="http://schemas.openxmlformats.org/officeDocument/2006/relationships/chartsheet" Target="chartsheets/sheet3.xml"/><Relationship Id="rId10" Type="http://schemas.openxmlformats.org/officeDocument/2006/relationships/theme" Target="theme/theme1.xml"/><Relationship Id="rId4" Type="http://schemas.openxmlformats.org/officeDocument/2006/relationships/chartsheet" Target="chartsheets/sheet2.xml"/><Relationship Id="rId9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Pioggia</a:t>
            </a:r>
            <a:r>
              <a:rPr lang="it-IT" baseline="0"/>
              <a:t> cumulata [mm]</a:t>
            </a:r>
            <a:endParaRPr lang="it-IT"/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Analisi!$A$8</c:f>
              <c:strCache>
                <c:ptCount val="1"/>
                <c:pt idx="0">
                  <c:v>Analisi 25/2/2011-4/3/2011</c:v>
                </c:pt>
              </c:strCache>
            </c:strRef>
          </c:tx>
          <c:invertIfNegative val="0"/>
          <c:val>
            <c:numRef>
              <c:f>Analisi!$D$15</c:f>
              <c:numCache>
                <c:formatCode>General</c:formatCode>
                <c:ptCount val="1"/>
                <c:pt idx="0">
                  <c:v>25.7</c:v>
                </c:pt>
              </c:numCache>
            </c:numRef>
          </c:val>
        </c:ser>
        <c:ser>
          <c:idx val="1"/>
          <c:order val="1"/>
          <c:tx>
            <c:strRef>
              <c:f>Analisi!$A$38</c:f>
              <c:strCache>
                <c:ptCount val="1"/>
                <c:pt idx="0">
                  <c:v>Analisi 4/3/2011-8/3/2011</c:v>
                </c:pt>
              </c:strCache>
            </c:strRef>
          </c:tx>
          <c:invertIfNegative val="0"/>
          <c:val>
            <c:numRef>
              <c:f>Analisi!$D$46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</c:ser>
        <c:ser>
          <c:idx val="2"/>
          <c:order val="2"/>
          <c:tx>
            <c:strRef>
              <c:f>Analisi!$A$68</c:f>
              <c:strCache>
                <c:ptCount val="1"/>
                <c:pt idx="0">
                  <c:v>Analisi 8/3/2011-5/4/2011</c:v>
                </c:pt>
              </c:strCache>
            </c:strRef>
          </c:tx>
          <c:invertIfNegative val="0"/>
          <c:val>
            <c:numRef>
              <c:f>Analisi!$D$75</c:f>
              <c:numCache>
                <c:formatCode>General</c:formatCode>
                <c:ptCount val="1"/>
                <c:pt idx="0">
                  <c:v>81.099999999999994</c:v>
                </c:pt>
              </c:numCache>
            </c:numRef>
          </c:val>
        </c:ser>
        <c:ser>
          <c:idx val="3"/>
          <c:order val="3"/>
          <c:tx>
            <c:strRef>
              <c:f>Analisi!$A$98</c:f>
              <c:strCache>
                <c:ptCount val="1"/>
                <c:pt idx="0">
                  <c:v>Analisi 8/4/2011-18/5/2011</c:v>
                </c:pt>
              </c:strCache>
            </c:strRef>
          </c:tx>
          <c:invertIfNegative val="0"/>
          <c:val>
            <c:numRef>
              <c:f>Analisi!$K$106</c:f>
              <c:numCache>
                <c:formatCode>General</c:formatCode>
                <c:ptCount val="1"/>
                <c:pt idx="0">
                  <c:v>43</c:v>
                </c:pt>
              </c:numCache>
            </c:numRef>
          </c:val>
        </c:ser>
        <c:ser>
          <c:idx val="4"/>
          <c:order val="4"/>
          <c:tx>
            <c:strRef>
              <c:f>Analisi!$A$128</c:f>
              <c:strCache>
                <c:ptCount val="1"/>
                <c:pt idx="0">
                  <c:v>Analisi 18/5/2011-28/6/2011</c:v>
                </c:pt>
              </c:strCache>
            </c:strRef>
          </c:tx>
          <c:invertIfNegative val="0"/>
          <c:val>
            <c:numRef>
              <c:f>Analisi!$D$136</c:f>
              <c:numCache>
                <c:formatCode>General</c:formatCode>
                <c:ptCount val="1"/>
                <c:pt idx="0">
                  <c:v>270.8</c:v>
                </c:pt>
              </c:numCache>
            </c:numRef>
          </c:val>
        </c:ser>
        <c:ser>
          <c:idx val="5"/>
          <c:order val="5"/>
          <c:tx>
            <c:strRef>
              <c:f>Analisi!$A$158</c:f>
              <c:strCache>
                <c:ptCount val="1"/>
                <c:pt idx="0">
                  <c:v>Analisi 28/6/2011-8/8/2011</c:v>
                </c:pt>
              </c:strCache>
            </c:strRef>
          </c:tx>
          <c:invertIfNegative val="0"/>
          <c:val>
            <c:numRef>
              <c:f>Analisi!$D$166</c:f>
              <c:numCache>
                <c:formatCode>General</c:formatCode>
                <c:ptCount val="1"/>
                <c:pt idx="0">
                  <c:v>149.6</c:v>
                </c:pt>
              </c:numCache>
            </c:numRef>
          </c:val>
        </c:ser>
        <c:ser>
          <c:idx val="6"/>
          <c:order val="6"/>
          <c:tx>
            <c:strRef>
              <c:f>Analisi!$A$188</c:f>
              <c:strCache>
                <c:ptCount val="1"/>
                <c:pt idx="0">
                  <c:v>Analisi 8/8/2011-7/9/2011</c:v>
                </c:pt>
              </c:strCache>
            </c:strRef>
          </c:tx>
          <c:invertIfNegative val="0"/>
          <c:val>
            <c:numRef>
              <c:f>Analisi!$D$196</c:f>
              <c:numCache>
                <c:formatCode>General</c:formatCode>
                <c:ptCount val="1"/>
                <c:pt idx="0">
                  <c:v>78.8</c:v>
                </c:pt>
              </c:numCache>
            </c:numRef>
          </c:val>
        </c:ser>
        <c:ser>
          <c:idx val="7"/>
          <c:order val="7"/>
          <c:tx>
            <c:strRef>
              <c:f>Analisi!$A$218</c:f>
              <c:strCache>
                <c:ptCount val="1"/>
                <c:pt idx="0">
                  <c:v>Analisi 7/9/2011-13/10/2011</c:v>
                </c:pt>
              </c:strCache>
            </c:strRef>
          </c:tx>
          <c:invertIfNegative val="0"/>
          <c:val>
            <c:numRef>
              <c:f>Analisi!$D$226</c:f>
              <c:numCache>
                <c:formatCode>General</c:formatCode>
                <c:ptCount val="1"/>
                <c:pt idx="0">
                  <c:v>101.3</c:v>
                </c:pt>
              </c:numCache>
            </c:numRef>
          </c:val>
        </c:ser>
        <c:ser>
          <c:idx val="8"/>
          <c:order val="8"/>
          <c:tx>
            <c:strRef>
              <c:f>Analisi!$A$248</c:f>
              <c:strCache>
                <c:ptCount val="1"/>
                <c:pt idx="0">
                  <c:v>Analisi 13/10/2011-14/11/2011</c:v>
                </c:pt>
              </c:strCache>
            </c:strRef>
          </c:tx>
          <c:invertIfNegative val="0"/>
          <c:val>
            <c:numRef>
              <c:f>Analisi!$D$256</c:f>
              <c:numCache>
                <c:formatCode>General</c:formatCode>
                <c:ptCount val="1"/>
                <c:pt idx="0">
                  <c:v>193</c:v>
                </c:pt>
              </c:numCache>
            </c:numRef>
          </c:val>
        </c:ser>
        <c:ser>
          <c:idx val="9"/>
          <c:order val="9"/>
          <c:tx>
            <c:strRef>
              <c:f>Analisi!$A$278</c:f>
              <c:strCache>
                <c:ptCount val="1"/>
                <c:pt idx="0">
                  <c:v>Analisi 14/11/2011-23/12/2011</c:v>
                </c:pt>
              </c:strCache>
            </c:strRef>
          </c:tx>
          <c:invertIfNegative val="0"/>
          <c:val>
            <c:numRef>
              <c:f>Analisi!$D$286</c:f>
              <c:numCache>
                <c:formatCode>General</c:formatCode>
                <c:ptCount val="1"/>
                <c:pt idx="0">
                  <c:v>31.1</c:v>
                </c:pt>
              </c:numCache>
            </c:numRef>
          </c:val>
        </c:ser>
        <c:ser>
          <c:idx val="10"/>
          <c:order val="10"/>
          <c:tx>
            <c:strRef>
              <c:f>Analisi!$A$308</c:f>
              <c:strCache>
                <c:ptCount val="1"/>
                <c:pt idx="0">
                  <c:v>Analisi 23/12/2011-11/01/2012</c:v>
                </c:pt>
              </c:strCache>
            </c:strRef>
          </c:tx>
          <c:invertIfNegative val="0"/>
          <c:val>
            <c:numRef>
              <c:f>Analisi!$D$316</c:f>
              <c:numCache>
                <c:formatCode>General</c:formatCode>
                <c:ptCount val="1"/>
                <c:pt idx="0">
                  <c:v>13.8</c:v>
                </c:pt>
              </c:numCache>
            </c:numRef>
          </c:val>
        </c:ser>
        <c:ser>
          <c:idx val="11"/>
          <c:order val="11"/>
          <c:tx>
            <c:strRef>
              <c:f>Analisi!$A$338</c:f>
              <c:strCache>
                <c:ptCount val="1"/>
                <c:pt idx="0">
                  <c:v>Analisi 11/1/2012-09/02/2012</c:v>
                </c:pt>
              </c:strCache>
            </c:strRef>
          </c:tx>
          <c:invertIfNegative val="0"/>
          <c:val>
            <c:numRef>
              <c:f>Analisi!$D$346</c:f>
              <c:numCache>
                <c:formatCode>General</c:formatCode>
                <c:ptCount val="1"/>
                <c:pt idx="0">
                  <c:v>4.2</c:v>
                </c:pt>
              </c:numCache>
            </c:numRef>
          </c:val>
        </c:ser>
        <c:ser>
          <c:idx val="12"/>
          <c:order val="12"/>
          <c:tx>
            <c:strRef>
              <c:f>Analisi!$A$368</c:f>
              <c:strCache>
                <c:ptCount val="1"/>
                <c:pt idx="0">
                  <c:v>Analisi 09/2/2012-20/03/2012</c:v>
                </c:pt>
              </c:strCache>
            </c:strRef>
          </c:tx>
          <c:invertIfNegative val="0"/>
          <c:val>
            <c:numRef>
              <c:f>Analisi!$D$376</c:f>
              <c:numCache>
                <c:formatCode>General</c:formatCode>
                <c:ptCount val="1"/>
                <c:pt idx="0">
                  <c:v>18.100000000000001</c:v>
                </c:pt>
              </c:numCache>
            </c:numRef>
          </c:val>
        </c:ser>
        <c:ser>
          <c:idx val="13"/>
          <c:order val="13"/>
          <c:tx>
            <c:strRef>
              <c:f>Analisi!$A$398</c:f>
              <c:strCache>
                <c:ptCount val="1"/>
                <c:pt idx="0">
                  <c:v>Analisi 20/3/2012-18/04/2012</c:v>
                </c:pt>
              </c:strCache>
            </c:strRef>
          </c:tx>
          <c:invertIfNegative val="0"/>
          <c:val>
            <c:numRef>
              <c:f>Analisi!$D$406</c:f>
              <c:numCache>
                <c:formatCode>General</c:formatCode>
                <c:ptCount val="1"/>
                <c:pt idx="0">
                  <c:v>131.4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0791168"/>
        <c:axId val="70792704"/>
      </c:barChart>
      <c:catAx>
        <c:axId val="70791168"/>
        <c:scaling>
          <c:orientation val="minMax"/>
        </c:scaling>
        <c:delete val="1"/>
        <c:axPos val="b"/>
        <c:majorTickMark val="out"/>
        <c:minorTickMark val="none"/>
        <c:tickLblPos val="none"/>
        <c:crossAx val="70792704"/>
        <c:crosses val="autoZero"/>
        <c:auto val="1"/>
        <c:lblAlgn val="ctr"/>
        <c:lblOffset val="100"/>
        <c:noMultiLvlLbl val="0"/>
      </c:catAx>
      <c:valAx>
        <c:axId val="707927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0791168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Metalli Scuola elementare Borgo [µg</a:t>
            </a:r>
            <a:r>
              <a:rPr lang="it-IT" baseline="0"/>
              <a:t> </a:t>
            </a:r>
            <a:r>
              <a:rPr lang="it-IT"/>
              <a:t>m</a:t>
            </a:r>
            <a:r>
              <a:rPr lang="it-IT" baseline="30000"/>
              <a:t>-2</a:t>
            </a:r>
            <a:r>
              <a:rPr lang="it-IT" baseline="0"/>
              <a:t> </a:t>
            </a:r>
            <a:r>
              <a:rPr lang="it-IT"/>
              <a:t>d</a:t>
            </a:r>
            <a:r>
              <a:rPr lang="it-IT" baseline="30000"/>
              <a:t>-1</a:t>
            </a:r>
            <a:r>
              <a:rPr lang="it-IT" baseline="0"/>
              <a:t>]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Analisi!$B$8</c:f>
              <c:strCache>
                <c:ptCount val="1"/>
                <c:pt idx="0">
                  <c:v>Scuola elementare Borgo - Deposimetro A - Analisi 25/2/2011 a 4/3/2011</c:v>
                </c:pt>
              </c:strCache>
            </c:strRef>
          </c:tx>
          <c:invertIfNegative val="0"/>
          <c:cat>
            <c:strRef>
              <c:f>Analisi!$C$51:$C$65</c:f>
              <c:strCache>
                <c:ptCount val="15"/>
                <c:pt idx="0">
                  <c:v>Antimonio</c:v>
                </c:pt>
                <c:pt idx="1">
                  <c:v>Arsenico</c:v>
                </c:pt>
                <c:pt idx="2">
                  <c:v>Bario</c:v>
                </c:pt>
                <c:pt idx="3">
                  <c:v>Cadmio</c:v>
                </c:pt>
                <c:pt idx="4">
                  <c:v>Cobalto</c:v>
                </c:pt>
                <c:pt idx="5">
                  <c:v>Cromo</c:v>
                </c:pt>
                <c:pt idx="6">
                  <c:v>Ferro</c:v>
                </c:pt>
                <c:pt idx="7">
                  <c:v>Manganese</c:v>
                </c:pt>
                <c:pt idx="8">
                  <c:v>Nichel</c:v>
                </c:pt>
                <c:pt idx="9">
                  <c:v>Piombo</c:v>
                </c:pt>
                <c:pt idx="10">
                  <c:v>Rame</c:v>
                </c:pt>
                <c:pt idx="11">
                  <c:v>Stagno</c:v>
                </c:pt>
                <c:pt idx="12">
                  <c:v>Tallio</c:v>
                </c:pt>
                <c:pt idx="13">
                  <c:v>Vanadio</c:v>
                </c:pt>
                <c:pt idx="14">
                  <c:v>Zinco</c:v>
                </c:pt>
              </c:strCache>
            </c:strRef>
          </c:cat>
          <c:val>
            <c:numRef>
              <c:f>Analisi!$F$21:$F$35</c:f>
              <c:numCache>
                <c:formatCode>0.000</c:formatCode>
                <c:ptCount val="15"/>
                <c:pt idx="0">
                  <c:v>1.7</c:v>
                </c:pt>
                <c:pt idx="1">
                  <c:v>1.7</c:v>
                </c:pt>
                <c:pt idx="2">
                  <c:v>13.5</c:v>
                </c:pt>
                <c:pt idx="3">
                  <c:v>1.55</c:v>
                </c:pt>
                <c:pt idx="4">
                  <c:v>2.6</c:v>
                </c:pt>
                <c:pt idx="5">
                  <c:v>11.6</c:v>
                </c:pt>
                <c:pt idx="6">
                  <c:v>755</c:v>
                </c:pt>
                <c:pt idx="7">
                  <c:v>94.9</c:v>
                </c:pt>
                <c:pt idx="8">
                  <c:v>5.3</c:v>
                </c:pt>
                <c:pt idx="9">
                  <c:v>6.5</c:v>
                </c:pt>
                <c:pt idx="10">
                  <c:v>14.7</c:v>
                </c:pt>
                <c:pt idx="11">
                  <c:v>11.5</c:v>
                </c:pt>
                <c:pt idx="12">
                  <c:v>11.5</c:v>
                </c:pt>
                <c:pt idx="13">
                  <c:v>5.0999999999999996</c:v>
                </c:pt>
                <c:pt idx="14">
                  <c:v>39.6</c:v>
                </c:pt>
              </c:numCache>
            </c:numRef>
          </c:val>
        </c:ser>
        <c:ser>
          <c:idx val="1"/>
          <c:order val="1"/>
          <c:tx>
            <c:strRef>
              <c:f>Analisi!$B$38</c:f>
              <c:strCache>
                <c:ptCount val="1"/>
                <c:pt idx="0">
                  <c:v>Scuola elementare Borgo - Deposimetro B - Analisi 4/3/2011 a 8/3/2011</c:v>
                </c:pt>
              </c:strCache>
            </c:strRef>
          </c:tx>
          <c:invertIfNegative val="0"/>
          <c:cat>
            <c:strRef>
              <c:f>Analisi!$C$51:$C$65</c:f>
              <c:strCache>
                <c:ptCount val="15"/>
                <c:pt idx="0">
                  <c:v>Antimonio</c:v>
                </c:pt>
                <c:pt idx="1">
                  <c:v>Arsenico</c:v>
                </c:pt>
                <c:pt idx="2">
                  <c:v>Bario</c:v>
                </c:pt>
                <c:pt idx="3">
                  <c:v>Cadmio</c:v>
                </c:pt>
                <c:pt idx="4">
                  <c:v>Cobalto</c:v>
                </c:pt>
                <c:pt idx="5">
                  <c:v>Cromo</c:v>
                </c:pt>
                <c:pt idx="6">
                  <c:v>Ferro</c:v>
                </c:pt>
                <c:pt idx="7">
                  <c:v>Manganese</c:v>
                </c:pt>
                <c:pt idx="8">
                  <c:v>Nichel</c:v>
                </c:pt>
                <c:pt idx="9">
                  <c:v>Piombo</c:v>
                </c:pt>
                <c:pt idx="10">
                  <c:v>Rame</c:v>
                </c:pt>
                <c:pt idx="11">
                  <c:v>Stagno</c:v>
                </c:pt>
                <c:pt idx="12">
                  <c:v>Tallio</c:v>
                </c:pt>
                <c:pt idx="13">
                  <c:v>Vanadio</c:v>
                </c:pt>
                <c:pt idx="14">
                  <c:v>Zinco</c:v>
                </c:pt>
              </c:strCache>
            </c:strRef>
          </c:cat>
          <c:val>
            <c:numRef>
              <c:f>Analisi!$F$51:$F$65</c:f>
              <c:numCache>
                <c:formatCode>0.000</c:formatCode>
                <c:ptCount val="15"/>
                <c:pt idx="0">
                  <c:v>0.85</c:v>
                </c:pt>
                <c:pt idx="1">
                  <c:v>0.85</c:v>
                </c:pt>
                <c:pt idx="2">
                  <c:v>8.5</c:v>
                </c:pt>
                <c:pt idx="3">
                  <c:v>0.85</c:v>
                </c:pt>
                <c:pt idx="4">
                  <c:v>1.7</c:v>
                </c:pt>
                <c:pt idx="5">
                  <c:v>3.5</c:v>
                </c:pt>
                <c:pt idx="6">
                  <c:v>728</c:v>
                </c:pt>
                <c:pt idx="7">
                  <c:v>52.5</c:v>
                </c:pt>
                <c:pt idx="8">
                  <c:v>2.9</c:v>
                </c:pt>
                <c:pt idx="9">
                  <c:v>5.4</c:v>
                </c:pt>
                <c:pt idx="10">
                  <c:v>14</c:v>
                </c:pt>
                <c:pt idx="11">
                  <c:v>8.5</c:v>
                </c:pt>
                <c:pt idx="12">
                  <c:v>8.5</c:v>
                </c:pt>
                <c:pt idx="13">
                  <c:v>2.9</c:v>
                </c:pt>
                <c:pt idx="14">
                  <c:v>34</c:v>
                </c:pt>
              </c:numCache>
            </c:numRef>
          </c:val>
        </c:ser>
        <c:ser>
          <c:idx val="2"/>
          <c:order val="2"/>
          <c:tx>
            <c:strRef>
              <c:f>Analisi!$B$68</c:f>
              <c:strCache>
                <c:ptCount val="1"/>
                <c:pt idx="0">
                  <c:v>Scuola elementare Borgo - Deposimetro C - Analisi 8/3/2011 a 5/4/2011</c:v>
                </c:pt>
              </c:strCache>
            </c:strRef>
          </c:tx>
          <c:invertIfNegative val="0"/>
          <c:val>
            <c:numRef>
              <c:f>Analisi!$F$81:$F$95</c:f>
              <c:numCache>
                <c:formatCode>0.000</c:formatCode>
                <c:ptCount val="15"/>
                <c:pt idx="0">
                  <c:v>1.18</c:v>
                </c:pt>
                <c:pt idx="1">
                  <c:v>1.28</c:v>
                </c:pt>
                <c:pt idx="2">
                  <c:v>12.6</c:v>
                </c:pt>
                <c:pt idx="3">
                  <c:v>1.0149999999999999</c:v>
                </c:pt>
                <c:pt idx="4">
                  <c:v>2.2000000000000002</c:v>
                </c:pt>
                <c:pt idx="5">
                  <c:v>14.1</c:v>
                </c:pt>
                <c:pt idx="6">
                  <c:v>1023</c:v>
                </c:pt>
                <c:pt idx="7">
                  <c:v>129.69999999999999</c:v>
                </c:pt>
                <c:pt idx="8">
                  <c:v>4.22</c:v>
                </c:pt>
                <c:pt idx="9">
                  <c:v>5</c:v>
                </c:pt>
                <c:pt idx="10">
                  <c:v>13.9</c:v>
                </c:pt>
                <c:pt idx="11">
                  <c:v>10.15</c:v>
                </c:pt>
                <c:pt idx="12">
                  <c:v>10.15</c:v>
                </c:pt>
                <c:pt idx="13">
                  <c:v>4.7</c:v>
                </c:pt>
                <c:pt idx="14">
                  <c:v>31.8</c:v>
                </c:pt>
              </c:numCache>
            </c:numRef>
          </c:val>
        </c:ser>
        <c:ser>
          <c:idx val="3"/>
          <c:order val="3"/>
          <c:tx>
            <c:strRef>
              <c:f>Analisi!$B$98</c:f>
              <c:strCache>
                <c:ptCount val="1"/>
                <c:pt idx="0">
                  <c:v>Scuola elementare Borgo - Deposimetro A - Analisi 8/4/2011 a 18/5/2011</c:v>
                </c:pt>
              </c:strCache>
            </c:strRef>
          </c:tx>
          <c:invertIfNegative val="0"/>
          <c:val>
            <c:numRef>
              <c:f>Analisi!$F$111:$F$125</c:f>
              <c:numCache>
                <c:formatCode>0.000</c:formatCode>
                <c:ptCount val="15"/>
                <c:pt idx="0">
                  <c:v>0.26</c:v>
                </c:pt>
                <c:pt idx="1">
                  <c:v>0.41000000000000003</c:v>
                </c:pt>
                <c:pt idx="2">
                  <c:v>332.2</c:v>
                </c:pt>
                <c:pt idx="3">
                  <c:v>0.16</c:v>
                </c:pt>
                <c:pt idx="4">
                  <c:v>0.44</c:v>
                </c:pt>
                <c:pt idx="5">
                  <c:v>4.1500000000000004</c:v>
                </c:pt>
                <c:pt idx="6">
                  <c:v>800</c:v>
                </c:pt>
                <c:pt idx="7">
                  <c:v>58.6</c:v>
                </c:pt>
                <c:pt idx="8">
                  <c:v>1.2000000000000002</c:v>
                </c:pt>
                <c:pt idx="9">
                  <c:v>7.7</c:v>
                </c:pt>
                <c:pt idx="10">
                  <c:v>18.262</c:v>
                </c:pt>
                <c:pt idx="11">
                  <c:v>0.59000000000000008</c:v>
                </c:pt>
                <c:pt idx="12">
                  <c:v>0.59000000000000008</c:v>
                </c:pt>
                <c:pt idx="13">
                  <c:v>1.31</c:v>
                </c:pt>
                <c:pt idx="14">
                  <c:v>40</c:v>
                </c:pt>
              </c:numCache>
            </c:numRef>
          </c:val>
        </c:ser>
        <c:ser>
          <c:idx val="4"/>
          <c:order val="4"/>
          <c:tx>
            <c:strRef>
              <c:f>Analisi!$B$128</c:f>
              <c:strCache>
                <c:ptCount val="1"/>
                <c:pt idx="0">
                  <c:v>Scuola elementare Borgo - Deposimetro L - Analisi 18/5/2011 a 28/6/2011</c:v>
                </c:pt>
              </c:strCache>
            </c:strRef>
          </c:tx>
          <c:invertIfNegative val="0"/>
          <c:val>
            <c:numRef>
              <c:f>Analisi!$F$141:$F$155</c:f>
              <c:numCache>
                <c:formatCode>0.000</c:formatCode>
                <c:ptCount val="15"/>
                <c:pt idx="0">
                  <c:v>1.61</c:v>
                </c:pt>
                <c:pt idx="1">
                  <c:v>1.61</c:v>
                </c:pt>
                <c:pt idx="2">
                  <c:v>18.399999999999999</c:v>
                </c:pt>
                <c:pt idx="3">
                  <c:v>1.52</c:v>
                </c:pt>
                <c:pt idx="4">
                  <c:v>3.1</c:v>
                </c:pt>
                <c:pt idx="5">
                  <c:v>9.4</c:v>
                </c:pt>
                <c:pt idx="6">
                  <c:v>475</c:v>
                </c:pt>
                <c:pt idx="7">
                  <c:v>102</c:v>
                </c:pt>
                <c:pt idx="8">
                  <c:v>6.4</c:v>
                </c:pt>
                <c:pt idx="9">
                  <c:v>8.6999999999999993</c:v>
                </c:pt>
                <c:pt idx="10">
                  <c:v>21.2</c:v>
                </c:pt>
                <c:pt idx="11">
                  <c:v>15.6</c:v>
                </c:pt>
                <c:pt idx="12">
                  <c:v>15.1</c:v>
                </c:pt>
                <c:pt idx="13">
                  <c:v>6.6</c:v>
                </c:pt>
                <c:pt idx="14">
                  <c:v>89</c:v>
                </c:pt>
              </c:numCache>
            </c:numRef>
          </c:val>
        </c:ser>
        <c:ser>
          <c:idx val="5"/>
          <c:order val="5"/>
          <c:tx>
            <c:strRef>
              <c:f>Analisi!$B$158</c:f>
              <c:strCache>
                <c:ptCount val="1"/>
                <c:pt idx="0">
                  <c:v>Scuola elementare Borgo - Deposimetro F - Analisi 28/6/2011 a 8/8/2011</c:v>
                </c:pt>
              </c:strCache>
            </c:strRef>
          </c:tx>
          <c:invertIfNegative val="0"/>
          <c:val>
            <c:numRef>
              <c:f>Analisi!$F$171:$F$185</c:f>
              <c:numCache>
                <c:formatCode>0.000</c:formatCode>
                <c:ptCount val="15"/>
                <c:pt idx="0">
                  <c:v>1.04</c:v>
                </c:pt>
                <c:pt idx="1">
                  <c:v>1.1400000000000001</c:v>
                </c:pt>
                <c:pt idx="2">
                  <c:v>34.5</c:v>
                </c:pt>
                <c:pt idx="3">
                  <c:v>9.6999999999999993</c:v>
                </c:pt>
                <c:pt idx="4">
                  <c:v>9.6999999999999993</c:v>
                </c:pt>
                <c:pt idx="5">
                  <c:v>13.6</c:v>
                </c:pt>
                <c:pt idx="6">
                  <c:v>661</c:v>
                </c:pt>
                <c:pt idx="7">
                  <c:v>32.5</c:v>
                </c:pt>
                <c:pt idx="8">
                  <c:v>10.199999999999999</c:v>
                </c:pt>
                <c:pt idx="9">
                  <c:v>12.4</c:v>
                </c:pt>
                <c:pt idx="10">
                  <c:v>16.5</c:v>
                </c:pt>
                <c:pt idx="11">
                  <c:v>9.6999999999999993</c:v>
                </c:pt>
                <c:pt idx="12">
                  <c:v>9.6999999999999993</c:v>
                </c:pt>
                <c:pt idx="13">
                  <c:v>10</c:v>
                </c:pt>
                <c:pt idx="14">
                  <c:v>34.5</c:v>
                </c:pt>
              </c:numCache>
            </c:numRef>
          </c:val>
        </c:ser>
        <c:ser>
          <c:idx val="6"/>
          <c:order val="6"/>
          <c:tx>
            <c:strRef>
              <c:f>Analisi!$B$188</c:f>
              <c:strCache>
                <c:ptCount val="1"/>
                <c:pt idx="0">
                  <c:v>Scuola elementare Borgo - Deposimetro L - Analisi 8/8/2011 a 7/9/2011</c:v>
                </c:pt>
              </c:strCache>
            </c:strRef>
          </c:tx>
          <c:invertIfNegative val="0"/>
          <c:val>
            <c:numRef>
              <c:f>Analisi!$F$201:$F$215</c:f>
              <c:numCache>
                <c:formatCode>0.000</c:formatCode>
                <c:ptCount val="15"/>
                <c:pt idx="0">
                  <c:v>1.05</c:v>
                </c:pt>
                <c:pt idx="1">
                  <c:v>1.2</c:v>
                </c:pt>
                <c:pt idx="2">
                  <c:v>13.7</c:v>
                </c:pt>
                <c:pt idx="3">
                  <c:v>1.0249999999999999</c:v>
                </c:pt>
                <c:pt idx="4">
                  <c:v>5.8</c:v>
                </c:pt>
                <c:pt idx="5">
                  <c:v>4.5</c:v>
                </c:pt>
                <c:pt idx="6">
                  <c:v>784</c:v>
                </c:pt>
                <c:pt idx="7">
                  <c:v>20.399999999999999</c:v>
                </c:pt>
                <c:pt idx="8">
                  <c:v>3.2</c:v>
                </c:pt>
                <c:pt idx="9">
                  <c:v>18</c:v>
                </c:pt>
                <c:pt idx="10">
                  <c:v>19.100000000000001</c:v>
                </c:pt>
                <c:pt idx="11">
                  <c:v>2.1</c:v>
                </c:pt>
                <c:pt idx="12">
                  <c:v>2.1</c:v>
                </c:pt>
                <c:pt idx="13">
                  <c:v>2.8</c:v>
                </c:pt>
                <c:pt idx="14">
                  <c:v>55</c:v>
                </c:pt>
              </c:numCache>
            </c:numRef>
          </c:val>
        </c:ser>
        <c:ser>
          <c:idx val="7"/>
          <c:order val="7"/>
          <c:tx>
            <c:strRef>
              <c:f>Analisi!$B$218</c:f>
              <c:strCache>
                <c:ptCount val="1"/>
                <c:pt idx="0">
                  <c:v>Scuola elementare Borgo - Deposimetro P - Analisi 7/9/2011 a 13/10/2011</c:v>
                </c:pt>
              </c:strCache>
            </c:strRef>
          </c:tx>
          <c:invertIfNegative val="0"/>
          <c:val>
            <c:numRef>
              <c:f>Analisi!$F$231:$F$245</c:f>
              <c:numCache>
                <c:formatCode>0.000</c:formatCode>
                <c:ptCount val="15"/>
                <c:pt idx="0">
                  <c:v>1.01</c:v>
                </c:pt>
                <c:pt idx="1">
                  <c:v>1.07</c:v>
                </c:pt>
                <c:pt idx="2">
                  <c:v>3.8</c:v>
                </c:pt>
                <c:pt idx="3">
                  <c:v>1.01</c:v>
                </c:pt>
                <c:pt idx="4">
                  <c:v>1.58</c:v>
                </c:pt>
                <c:pt idx="5">
                  <c:v>5.0999999999999996</c:v>
                </c:pt>
                <c:pt idx="6">
                  <c:v>203</c:v>
                </c:pt>
                <c:pt idx="7">
                  <c:v>25</c:v>
                </c:pt>
                <c:pt idx="8">
                  <c:v>3.3</c:v>
                </c:pt>
                <c:pt idx="9">
                  <c:v>10.199999999999999</c:v>
                </c:pt>
                <c:pt idx="10">
                  <c:v>17.2</c:v>
                </c:pt>
                <c:pt idx="11">
                  <c:v>3.04</c:v>
                </c:pt>
                <c:pt idx="12">
                  <c:v>3.04</c:v>
                </c:pt>
                <c:pt idx="13">
                  <c:v>3.2</c:v>
                </c:pt>
                <c:pt idx="14">
                  <c:v>52</c:v>
                </c:pt>
              </c:numCache>
            </c:numRef>
          </c:val>
        </c:ser>
        <c:ser>
          <c:idx val="8"/>
          <c:order val="8"/>
          <c:tx>
            <c:strRef>
              <c:f>Analisi!$B$248</c:f>
              <c:strCache>
                <c:ptCount val="1"/>
                <c:pt idx="0">
                  <c:v>Scuola elementare Borgo - Deposimetro N - Analisi 13/10/2011 a 14/11/2011</c:v>
                </c:pt>
              </c:strCache>
            </c:strRef>
          </c:tx>
          <c:invertIfNegative val="0"/>
          <c:val>
            <c:numRef>
              <c:f>Analisi!$F$261:$F$275</c:f>
              <c:numCache>
                <c:formatCode>#,##0.000</c:formatCode>
                <c:ptCount val="15"/>
                <c:pt idx="0">
                  <c:v>1.51</c:v>
                </c:pt>
                <c:pt idx="1">
                  <c:v>1.58</c:v>
                </c:pt>
                <c:pt idx="2">
                  <c:v>15.5</c:v>
                </c:pt>
                <c:pt idx="3">
                  <c:v>1.51</c:v>
                </c:pt>
                <c:pt idx="4">
                  <c:v>3.1</c:v>
                </c:pt>
                <c:pt idx="5">
                  <c:v>7.8</c:v>
                </c:pt>
                <c:pt idx="6">
                  <c:v>264</c:v>
                </c:pt>
                <c:pt idx="7">
                  <c:v>15</c:v>
                </c:pt>
                <c:pt idx="8">
                  <c:v>6.4</c:v>
                </c:pt>
                <c:pt idx="9">
                  <c:v>8.5</c:v>
                </c:pt>
                <c:pt idx="10">
                  <c:v>31.3</c:v>
                </c:pt>
                <c:pt idx="11">
                  <c:v>6.0449999999999999</c:v>
                </c:pt>
                <c:pt idx="12">
                  <c:v>6.0449999999999999</c:v>
                </c:pt>
                <c:pt idx="13">
                  <c:v>6.3</c:v>
                </c:pt>
                <c:pt idx="14">
                  <c:v>37</c:v>
                </c:pt>
              </c:numCache>
            </c:numRef>
          </c:val>
        </c:ser>
        <c:ser>
          <c:idx val="9"/>
          <c:order val="9"/>
          <c:tx>
            <c:strRef>
              <c:f>Analisi!$B$278</c:f>
              <c:strCache>
                <c:ptCount val="1"/>
                <c:pt idx="0">
                  <c:v>Scuola elementare Borgo - Deposimetro F - Analisi 14/11/2011 a 23/12/2011</c:v>
                </c:pt>
              </c:strCache>
            </c:strRef>
          </c:tx>
          <c:invertIfNegative val="0"/>
          <c:val>
            <c:numRef>
              <c:f>Analisi!$F$291:$F$305</c:f>
              <c:numCache>
                <c:formatCode>0.000</c:formatCode>
                <c:ptCount val="15"/>
                <c:pt idx="0">
                  <c:v>0.31</c:v>
                </c:pt>
                <c:pt idx="1">
                  <c:v>0.38</c:v>
                </c:pt>
                <c:pt idx="2">
                  <c:v>3.2</c:v>
                </c:pt>
                <c:pt idx="3">
                  <c:v>0.31</c:v>
                </c:pt>
                <c:pt idx="4">
                  <c:v>0.57000000000000006</c:v>
                </c:pt>
                <c:pt idx="5">
                  <c:v>3.1</c:v>
                </c:pt>
                <c:pt idx="6">
                  <c:v>261</c:v>
                </c:pt>
                <c:pt idx="7">
                  <c:v>30.9</c:v>
                </c:pt>
                <c:pt idx="8">
                  <c:v>1.0349999999999999</c:v>
                </c:pt>
                <c:pt idx="9">
                  <c:v>2.5</c:v>
                </c:pt>
                <c:pt idx="10">
                  <c:v>4.2</c:v>
                </c:pt>
                <c:pt idx="11">
                  <c:v>1.05</c:v>
                </c:pt>
                <c:pt idx="12">
                  <c:v>1.0349999999999999</c:v>
                </c:pt>
                <c:pt idx="13">
                  <c:v>1.2</c:v>
                </c:pt>
                <c:pt idx="14">
                  <c:v>34.5</c:v>
                </c:pt>
              </c:numCache>
            </c:numRef>
          </c:val>
        </c:ser>
        <c:ser>
          <c:idx val="10"/>
          <c:order val="10"/>
          <c:tx>
            <c:strRef>
              <c:f>Analisi!$B$308</c:f>
              <c:strCache>
                <c:ptCount val="1"/>
                <c:pt idx="0">
                  <c:v>Scuola elementare Borgo - Deposimetro G - Analisi 23/12/2011 a 11/01/2012</c:v>
                </c:pt>
              </c:strCache>
            </c:strRef>
          </c:tx>
          <c:invertIfNegative val="0"/>
          <c:val>
            <c:numRef>
              <c:f>Analisi!$F$321:$F$335</c:f>
              <c:numCache>
                <c:formatCode>0.000</c:formatCode>
                <c:ptCount val="15"/>
                <c:pt idx="0">
                  <c:v>0.27</c:v>
                </c:pt>
                <c:pt idx="1">
                  <c:v>0.35</c:v>
                </c:pt>
                <c:pt idx="2">
                  <c:v>3.9</c:v>
                </c:pt>
                <c:pt idx="3">
                  <c:v>0.27</c:v>
                </c:pt>
                <c:pt idx="4">
                  <c:v>0.53</c:v>
                </c:pt>
                <c:pt idx="5">
                  <c:v>2.4</c:v>
                </c:pt>
                <c:pt idx="6">
                  <c:v>186</c:v>
                </c:pt>
                <c:pt idx="7">
                  <c:v>7.2</c:v>
                </c:pt>
                <c:pt idx="8">
                  <c:v>1.1000000000000001</c:v>
                </c:pt>
                <c:pt idx="9">
                  <c:v>5.7</c:v>
                </c:pt>
                <c:pt idx="10">
                  <c:v>3.2</c:v>
                </c:pt>
                <c:pt idx="11">
                  <c:v>1.1000000000000001</c:v>
                </c:pt>
                <c:pt idx="12">
                  <c:v>1.1000000000000001</c:v>
                </c:pt>
                <c:pt idx="13">
                  <c:v>1.1000000000000001</c:v>
                </c:pt>
                <c:pt idx="14">
                  <c:v>35.700000000000003</c:v>
                </c:pt>
              </c:numCache>
            </c:numRef>
          </c:val>
        </c:ser>
        <c:ser>
          <c:idx val="11"/>
          <c:order val="11"/>
          <c:tx>
            <c:strRef>
              <c:f>Analisi!$B$338</c:f>
              <c:strCache>
                <c:ptCount val="1"/>
                <c:pt idx="0">
                  <c:v>Scuola elementare Borgo - Deposimetro F - Analisi 11/01/2012 a 09/02/2012</c:v>
                </c:pt>
              </c:strCache>
            </c:strRef>
          </c:tx>
          <c:invertIfNegative val="0"/>
          <c:val>
            <c:numRef>
              <c:f>Analisi!$F$351:$F$365</c:f>
              <c:numCache>
                <c:formatCode>0.000</c:formatCode>
                <c:ptCount val="15"/>
                <c:pt idx="0">
                  <c:v>6.5000000000000002E-2</c:v>
                </c:pt>
                <c:pt idx="1">
                  <c:v>0.11</c:v>
                </c:pt>
                <c:pt idx="2">
                  <c:v>3.8</c:v>
                </c:pt>
                <c:pt idx="3">
                  <c:v>6.5000000000000002E-2</c:v>
                </c:pt>
                <c:pt idx="4">
                  <c:v>0.16</c:v>
                </c:pt>
                <c:pt idx="5">
                  <c:v>1.2</c:v>
                </c:pt>
                <c:pt idx="6">
                  <c:v>158</c:v>
                </c:pt>
                <c:pt idx="7">
                  <c:v>14.7</c:v>
                </c:pt>
                <c:pt idx="8">
                  <c:v>0.7</c:v>
                </c:pt>
                <c:pt idx="9">
                  <c:v>2.4</c:v>
                </c:pt>
                <c:pt idx="10">
                  <c:v>4.5</c:v>
                </c:pt>
                <c:pt idx="11">
                  <c:v>0.30000000000000004</c:v>
                </c:pt>
                <c:pt idx="12">
                  <c:v>0.6</c:v>
                </c:pt>
                <c:pt idx="13">
                  <c:v>0.4</c:v>
                </c:pt>
                <c:pt idx="14">
                  <c:v>27.6</c:v>
                </c:pt>
              </c:numCache>
            </c:numRef>
          </c:val>
        </c:ser>
        <c:ser>
          <c:idx val="12"/>
          <c:order val="12"/>
          <c:tx>
            <c:strRef>
              <c:f>Analisi!$B$368</c:f>
              <c:strCache>
                <c:ptCount val="1"/>
                <c:pt idx="0">
                  <c:v>Scuola elementare Borgo - Deposimetro M - Analisi 09/02/2012 a 20/03/2012</c:v>
                </c:pt>
              </c:strCache>
            </c:strRef>
          </c:tx>
          <c:invertIfNegative val="0"/>
          <c:val>
            <c:numRef>
              <c:f>Analisi!$F$381:$F$395</c:f>
              <c:numCache>
                <c:formatCode>0.000</c:formatCode>
                <c:ptCount val="15"/>
                <c:pt idx="0">
                  <c:v>0.16</c:v>
                </c:pt>
                <c:pt idx="1">
                  <c:v>0.29000000000000004</c:v>
                </c:pt>
                <c:pt idx="2">
                  <c:v>7.8</c:v>
                </c:pt>
                <c:pt idx="3">
                  <c:v>0.16</c:v>
                </c:pt>
                <c:pt idx="4">
                  <c:v>0.35</c:v>
                </c:pt>
                <c:pt idx="5">
                  <c:v>3.7</c:v>
                </c:pt>
                <c:pt idx="6">
                  <c:v>444</c:v>
                </c:pt>
                <c:pt idx="7">
                  <c:v>37</c:v>
                </c:pt>
                <c:pt idx="8">
                  <c:v>1</c:v>
                </c:pt>
                <c:pt idx="9">
                  <c:v>7.3</c:v>
                </c:pt>
                <c:pt idx="10">
                  <c:v>10.7</c:v>
                </c:pt>
                <c:pt idx="11">
                  <c:v>0.54</c:v>
                </c:pt>
                <c:pt idx="12">
                  <c:v>2.2000000000000002</c:v>
                </c:pt>
                <c:pt idx="13">
                  <c:v>1.5</c:v>
                </c:pt>
                <c:pt idx="14">
                  <c:v>44.8</c:v>
                </c:pt>
              </c:numCache>
            </c:numRef>
          </c:val>
        </c:ser>
        <c:ser>
          <c:idx val="13"/>
          <c:order val="13"/>
          <c:tx>
            <c:strRef>
              <c:f>Analisi!$B$398</c:f>
              <c:strCache>
                <c:ptCount val="1"/>
                <c:pt idx="0">
                  <c:v>Scuola elementare Borgo - Deposimetro H - Analisi 20/03/2012 a 18/04/2012</c:v>
                </c:pt>
              </c:strCache>
            </c:strRef>
          </c:tx>
          <c:invertIfNegative val="0"/>
          <c:val>
            <c:numRef>
              <c:f>Analisi!$F$411:$F$425</c:f>
              <c:numCache>
                <c:formatCode>0.000</c:formatCode>
                <c:ptCount val="15"/>
                <c:pt idx="0">
                  <c:v>1.5149999999999999</c:v>
                </c:pt>
                <c:pt idx="1">
                  <c:v>1.66</c:v>
                </c:pt>
                <c:pt idx="2">
                  <c:v>12.9</c:v>
                </c:pt>
                <c:pt idx="3">
                  <c:v>1.5149999999999999</c:v>
                </c:pt>
                <c:pt idx="4">
                  <c:v>2.7</c:v>
                </c:pt>
                <c:pt idx="5">
                  <c:v>6.1</c:v>
                </c:pt>
                <c:pt idx="6">
                  <c:v>547</c:v>
                </c:pt>
                <c:pt idx="7">
                  <c:v>20.399999999999999</c:v>
                </c:pt>
                <c:pt idx="8">
                  <c:v>5.0999999999999996</c:v>
                </c:pt>
                <c:pt idx="9">
                  <c:v>11.3</c:v>
                </c:pt>
                <c:pt idx="10">
                  <c:v>11.8</c:v>
                </c:pt>
                <c:pt idx="11">
                  <c:v>4.55</c:v>
                </c:pt>
                <c:pt idx="12">
                  <c:v>4.55</c:v>
                </c:pt>
                <c:pt idx="13">
                  <c:v>5.3</c:v>
                </c:pt>
                <c:pt idx="14">
                  <c:v>75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7070720"/>
        <c:axId val="77072256"/>
      </c:barChart>
      <c:catAx>
        <c:axId val="770707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77072256"/>
        <c:crosses val="autoZero"/>
        <c:auto val="1"/>
        <c:lblAlgn val="ctr"/>
        <c:lblOffset val="100"/>
        <c:noMultiLvlLbl val="0"/>
      </c:catAx>
      <c:valAx>
        <c:axId val="77072256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crossAx val="77070720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Metalli CRZ Borgo [µg</a:t>
            </a:r>
            <a:r>
              <a:rPr lang="it-IT" baseline="0"/>
              <a:t> </a:t>
            </a:r>
            <a:r>
              <a:rPr lang="it-IT"/>
              <a:t>m</a:t>
            </a:r>
            <a:r>
              <a:rPr lang="it-IT" baseline="30000"/>
              <a:t>-2</a:t>
            </a:r>
            <a:r>
              <a:rPr lang="it-IT" baseline="0"/>
              <a:t> </a:t>
            </a:r>
            <a:r>
              <a:rPr lang="it-IT"/>
              <a:t>d</a:t>
            </a:r>
            <a:r>
              <a:rPr lang="it-IT" baseline="30000"/>
              <a:t>-1</a:t>
            </a:r>
            <a:r>
              <a:rPr lang="it-IT"/>
              <a:t>]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Analisi!$I$98</c:f>
              <c:strCache>
                <c:ptCount val="1"/>
                <c:pt idx="0">
                  <c:v>CRZ Borgo - Deposimetro P - Analisi 8/4/2011 a 18/5/2011</c:v>
                </c:pt>
              </c:strCache>
            </c:strRef>
          </c:tx>
          <c:invertIfNegative val="0"/>
          <c:cat>
            <c:strRef>
              <c:f>Analisi!$C$111:$C$125</c:f>
              <c:strCache>
                <c:ptCount val="15"/>
                <c:pt idx="0">
                  <c:v>Antimonio</c:v>
                </c:pt>
                <c:pt idx="1">
                  <c:v>Arsenico</c:v>
                </c:pt>
                <c:pt idx="2">
                  <c:v>Bario</c:v>
                </c:pt>
                <c:pt idx="3">
                  <c:v>Cadmio</c:v>
                </c:pt>
                <c:pt idx="4">
                  <c:v>Cobalto</c:v>
                </c:pt>
                <c:pt idx="5">
                  <c:v>Cromo</c:v>
                </c:pt>
                <c:pt idx="6">
                  <c:v>Ferro</c:v>
                </c:pt>
                <c:pt idx="7">
                  <c:v>Manganese</c:v>
                </c:pt>
                <c:pt idx="8">
                  <c:v>Nichel</c:v>
                </c:pt>
                <c:pt idx="9">
                  <c:v>Piombo</c:v>
                </c:pt>
                <c:pt idx="10">
                  <c:v>Rame</c:v>
                </c:pt>
                <c:pt idx="11">
                  <c:v>Stagno</c:v>
                </c:pt>
                <c:pt idx="12">
                  <c:v>Tallio</c:v>
                </c:pt>
                <c:pt idx="13">
                  <c:v>Vanadio</c:v>
                </c:pt>
                <c:pt idx="14">
                  <c:v>Zinco</c:v>
                </c:pt>
              </c:strCache>
            </c:strRef>
          </c:cat>
          <c:val>
            <c:numRef>
              <c:f>Analisi!$M$111:$M$125</c:f>
              <c:numCache>
                <c:formatCode>0.000</c:formatCode>
                <c:ptCount val="15"/>
                <c:pt idx="0">
                  <c:v>0.4</c:v>
                </c:pt>
                <c:pt idx="1">
                  <c:v>0.76</c:v>
                </c:pt>
                <c:pt idx="2">
                  <c:v>23.3</c:v>
                </c:pt>
                <c:pt idx="3">
                  <c:v>0.193</c:v>
                </c:pt>
                <c:pt idx="4">
                  <c:v>0.55000000000000004</c:v>
                </c:pt>
                <c:pt idx="5">
                  <c:v>10.45</c:v>
                </c:pt>
                <c:pt idx="6">
                  <c:v>1735</c:v>
                </c:pt>
                <c:pt idx="7">
                  <c:v>178.1</c:v>
                </c:pt>
                <c:pt idx="8">
                  <c:v>2.0500000000000003</c:v>
                </c:pt>
                <c:pt idx="9">
                  <c:v>6.2</c:v>
                </c:pt>
                <c:pt idx="10">
                  <c:v>14</c:v>
                </c:pt>
                <c:pt idx="11">
                  <c:v>0.49</c:v>
                </c:pt>
                <c:pt idx="12">
                  <c:v>0.49</c:v>
                </c:pt>
                <c:pt idx="13">
                  <c:v>2.35</c:v>
                </c:pt>
                <c:pt idx="14">
                  <c:v>94.2</c:v>
                </c:pt>
              </c:numCache>
            </c:numRef>
          </c:val>
        </c:ser>
        <c:ser>
          <c:idx val="1"/>
          <c:order val="1"/>
          <c:tx>
            <c:strRef>
              <c:f>Analisi!$I$128</c:f>
              <c:strCache>
                <c:ptCount val="1"/>
                <c:pt idx="0">
                  <c:v>CRZ Borgo - Deposimetro M - Analisi 18/5/2011 a 28/6/2011</c:v>
                </c:pt>
              </c:strCache>
            </c:strRef>
          </c:tx>
          <c:invertIfNegative val="0"/>
          <c:val>
            <c:numRef>
              <c:f>Analisi!$M$141:$M$155</c:f>
              <c:numCache>
                <c:formatCode>0.000</c:formatCode>
                <c:ptCount val="15"/>
                <c:pt idx="0">
                  <c:v>1.67</c:v>
                </c:pt>
                <c:pt idx="1">
                  <c:v>1.8</c:v>
                </c:pt>
                <c:pt idx="2">
                  <c:v>24.4</c:v>
                </c:pt>
                <c:pt idx="3">
                  <c:v>1.6400000000000001</c:v>
                </c:pt>
                <c:pt idx="4">
                  <c:v>3.35</c:v>
                </c:pt>
                <c:pt idx="5">
                  <c:v>21.6</c:v>
                </c:pt>
                <c:pt idx="6">
                  <c:v>1296</c:v>
                </c:pt>
                <c:pt idx="7">
                  <c:v>114</c:v>
                </c:pt>
                <c:pt idx="8">
                  <c:v>6.1</c:v>
                </c:pt>
                <c:pt idx="9">
                  <c:v>18.3</c:v>
                </c:pt>
                <c:pt idx="10">
                  <c:v>27</c:v>
                </c:pt>
                <c:pt idx="11">
                  <c:v>15.1</c:v>
                </c:pt>
                <c:pt idx="12">
                  <c:v>15.1</c:v>
                </c:pt>
                <c:pt idx="13">
                  <c:v>7.4</c:v>
                </c:pt>
                <c:pt idx="14">
                  <c:v>78</c:v>
                </c:pt>
              </c:numCache>
            </c:numRef>
          </c:val>
        </c:ser>
        <c:ser>
          <c:idx val="2"/>
          <c:order val="2"/>
          <c:tx>
            <c:strRef>
              <c:f>Analisi!$I$158</c:f>
              <c:strCache>
                <c:ptCount val="1"/>
                <c:pt idx="0">
                  <c:v>CRZ Borgo - Deposimetro P - Analisi 28/6/2011 a 8/8/2011</c:v>
                </c:pt>
              </c:strCache>
            </c:strRef>
          </c:tx>
          <c:invertIfNegative val="0"/>
          <c:val>
            <c:numRef>
              <c:f>Analisi!$M$171:$M$185</c:f>
              <c:numCache>
                <c:formatCode>0.000</c:formatCode>
                <c:ptCount val="15"/>
                <c:pt idx="0">
                  <c:v>1.1000000000000001</c:v>
                </c:pt>
                <c:pt idx="1">
                  <c:v>1.25</c:v>
                </c:pt>
                <c:pt idx="2">
                  <c:v>23.5</c:v>
                </c:pt>
                <c:pt idx="3">
                  <c:v>9.6999999999999993</c:v>
                </c:pt>
                <c:pt idx="4">
                  <c:v>9.6999999999999993</c:v>
                </c:pt>
                <c:pt idx="5">
                  <c:v>19.899999999999999</c:v>
                </c:pt>
                <c:pt idx="6">
                  <c:v>1016</c:v>
                </c:pt>
                <c:pt idx="7">
                  <c:v>105.3</c:v>
                </c:pt>
                <c:pt idx="8">
                  <c:v>10.3</c:v>
                </c:pt>
                <c:pt idx="9">
                  <c:v>14.2</c:v>
                </c:pt>
                <c:pt idx="10">
                  <c:v>19.100000000000001</c:v>
                </c:pt>
                <c:pt idx="11">
                  <c:v>9.6999999999999993</c:v>
                </c:pt>
                <c:pt idx="12">
                  <c:v>9.6999999999999993</c:v>
                </c:pt>
                <c:pt idx="13">
                  <c:v>10.5</c:v>
                </c:pt>
                <c:pt idx="14">
                  <c:v>81</c:v>
                </c:pt>
              </c:numCache>
            </c:numRef>
          </c:val>
        </c:ser>
        <c:ser>
          <c:idx val="3"/>
          <c:order val="3"/>
          <c:tx>
            <c:strRef>
              <c:f>Analisi!$I$188</c:f>
              <c:strCache>
                <c:ptCount val="1"/>
                <c:pt idx="0">
                  <c:v>CRZ Borgo - Deposimetro M - Analisi 8/8/2011 a 7/9/2011</c:v>
                </c:pt>
              </c:strCache>
            </c:strRef>
          </c:tx>
          <c:invertIfNegative val="0"/>
          <c:val>
            <c:numRef>
              <c:f>Analisi!$M$201:$M$215</c:f>
              <c:numCache>
                <c:formatCode>0.000</c:formatCode>
                <c:ptCount val="15"/>
                <c:pt idx="0">
                  <c:v>1.0249999999999999</c:v>
                </c:pt>
                <c:pt idx="1">
                  <c:v>1.3</c:v>
                </c:pt>
                <c:pt idx="2">
                  <c:v>14.7</c:v>
                </c:pt>
                <c:pt idx="3">
                  <c:v>1.0249999999999999</c:v>
                </c:pt>
                <c:pt idx="4">
                  <c:v>7.1</c:v>
                </c:pt>
                <c:pt idx="5">
                  <c:v>5.8</c:v>
                </c:pt>
                <c:pt idx="6">
                  <c:v>942</c:v>
                </c:pt>
                <c:pt idx="7">
                  <c:v>34.700000000000003</c:v>
                </c:pt>
                <c:pt idx="8">
                  <c:v>3.5</c:v>
                </c:pt>
                <c:pt idx="9">
                  <c:v>15.6</c:v>
                </c:pt>
                <c:pt idx="10">
                  <c:v>9.4</c:v>
                </c:pt>
                <c:pt idx="11">
                  <c:v>2.6</c:v>
                </c:pt>
                <c:pt idx="12">
                  <c:v>2.6</c:v>
                </c:pt>
                <c:pt idx="13">
                  <c:v>3.2</c:v>
                </c:pt>
                <c:pt idx="14">
                  <c:v>67</c:v>
                </c:pt>
              </c:numCache>
            </c:numRef>
          </c:val>
        </c:ser>
        <c:ser>
          <c:idx val="4"/>
          <c:order val="4"/>
          <c:tx>
            <c:strRef>
              <c:f>Analisi!$I$218</c:f>
              <c:strCache>
                <c:ptCount val="1"/>
                <c:pt idx="0">
                  <c:v>CRZ Borgo - Deposimetro A - Analisi 7/9/2011 a 13/10/2011</c:v>
                </c:pt>
              </c:strCache>
            </c:strRef>
          </c:tx>
          <c:invertIfNegative val="0"/>
          <c:val>
            <c:numRef>
              <c:f>Analisi!$M$231:$M$245</c:f>
              <c:numCache>
                <c:formatCode>0.000</c:formatCode>
                <c:ptCount val="15"/>
                <c:pt idx="0">
                  <c:v>1.0900000000000001</c:v>
                </c:pt>
                <c:pt idx="1">
                  <c:v>1.02</c:v>
                </c:pt>
                <c:pt idx="2">
                  <c:v>9.6</c:v>
                </c:pt>
                <c:pt idx="3">
                  <c:v>1.01</c:v>
                </c:pt>
                <c:pt idx="4">
                  <c:v>1.58</c:v>
                </c:pt>
                <c:pt idx="5">
                  <c:v>7.6</c:v>
                </c:pt>
                <c:pt idx="6">
                  <c:v>374</c:v>
                </c:pt>
                <c:pt idx="7">
                  <c:v>66</c:v>
                </c:pt>
                <c:pt idx="8">
                  <c:v>3.4</c:v>
                </c:pt>
                <c:pt idx="9">
                  <c:v>11.5</c:v>
                </c:pt>
                <c:pt idx="10">
                  <c:v>11</c:v>
                </c:pt>
                <c:pt idx="11">
                  <c:v>3.04</c:v>
                </c:pt>
                <c:pt idx="12">
                  <c:v>3.04</c:v>
                </c:pt>
                <c:pt idx="13">
                  <c:v>3.3</c:v>
                </c:pt>
                <c:pt idx="14">
                  <c:v>63</c:v>
                </c:pt>
              </c:numCache>
            </c:numRef>
          </c:val>
        </c:ser>
        <c:ser>
          <c:idx val="5"/>
          <c:order val="5"/>
          <c:tx>
            <c:strRef>
              <c:f>Analisi!$I$248</c:f>
              <c:strCache>
                <c:ptCount val="1"/>
                <c:pt idx="0">
                  <c:v>CRZ Borgo - Deposimetro M - Analisi 13/10/2011 a 14/11/2011</c:v>
                </c:pt>
              </c:strCache>
            </c:strRef>
          </c:tx>
          <c:invertIfNegative val="0"/>
          <c:val>
            <c:numRef>
              <c:f>Analisi!$M$261:$M$275</c:f>
              <c:numCache>
                <c:formatCode>#,##0.000</c:formatCode>
                <c:ptCount val="15"/>
                <c:pt idx="0">
                  <c:v>1.51</c:v>
                </c:pt>
                <c:pt idx="1">
                  <c:v>1.55</c:v>
                </c:pt>
                <c:pt idx="2">
                  <c:v>15.9</c:v>
                </c:pt>
                <c:pt idx="3">
                  <c:v>1.51</c:v>
                </c:pt>
                <c:pt idx="4">
                  <c:v>3.05</c:v>
                </c:pt>
                <c:pt idx="5">
                  <c:v>7.9</c:v>
                </c:pt>
                <c:pt idx="6">
                  <c:v>183</c:v>
                </c:pt>
                <c:pt idx="7">
                  <c:v>30</c:v>
                </c:pt>
                <c:pt idx="8">
                  <c:v>6.3</c:v>
                </c:pt>
                <c:pt idx="9">
                  <c:v>5.9</c:v>
                </c:pt>
                <c:pt idx="10">
                  <c:v>16.399999999999999</c:v>
                </c:pt>
                <c:pt idx="11">
                  <c:v>6.0449999999999999</c:v>
                </c:pt>
                <c:pt idx="12">
                  <c:v>6.0449999999999999</c:v>
                </c:pt>
                <c:pt idx="13">
                  <c:v>6.2</c:v>
                </c:pt>
                <c:pt idx="14">
                  <c:v>35</c:v>
                </c:pt>
              </c:numCache>
            </c:numRef>
          </c:val>
        </c:ser>
        <c:ser>
          <c:idx val="6"/>
          <c:order val="6"/>
          <c:tx>
            <c:strRef>
              <c:f>Analisi!$I$278</c:f>
              <c:strCache>
                <c:ptCount val="1"/>
                <c:pt idx="0">
                  <c:v>CRZ Borgo - Deposimetro C - Analisi 14/11/2011 a 23/12/2011</c:v>
                </c:pt>
              </c:strCache>
            </c:strRef>
          </c:tx>
          <c:invertIfNegative val="0"/>
          <c:val>
            <c:numRef>
              <c:f>Analisi!$M$291:$M$305</c:f>
              <c:numCache>
                <c:formatCode>0.000</c:formatCode>
                <c:ptCount val="15"/>
                <c:pt idx="0">
                  <c:v>0.31</c:v>
                </c:pt>
                <c:pt idx="1">
                  <c:v>0.39</c:v>
                </c:pt>
                <c:pt idx="2">
                  <c:v>9.3000000000000007</c:v>
                </c:pt>
                <c:pt idx="3">
                  <c:v>0.31</c:v>
                </c:pt>
                <c:pt idx="4">
                  <c:v>0.57000000000000006</c:v>
                </c:pt>
                <c:pt idx="5">
                  <c:v>8.5</c:v>
                </c:pt>
                <c:pt idx="6">
                  <c:v>578</c:v>
                </c:pt>
                <c:pt idx="7">
                  <c:v>94.7</c:v>
                </c:pt>
                <c:pt idx="8">
                  <c:v>1.0349999999999999</c:v>
                </c:pt>
                <c:pt idx="9">
                  <c:v>4</c:v>
                </c:pt>
                <c:pt idx="10">
                  <c:v>4.4000000000000004</c:v>
                </c:pt>
                <c:pt idx="11">
                  <c:v>1.1000000000000001</c:v>
                </c:pt>
                <c:pt idx="12">
                  <c:v>1.0349999999999999</c:v>
                </c:pt>
                <c:pt idx="13">
                  <c:v>1.6</c:v>
                </c:pt>
                <c:pt idx="14">
                  <c:v>53.6</c:v>
                </c:pt>
              </c:numCache>
            </c:numRef>
          </c:val>
        </c:ser>
        <c:ser>
          <c:idx val="7"/>
          <c:order val="7"/>
          <c:tx>
            <c:strRef>
              <c:f>Analisi!$I$308</c:f>
              <c:strCache>
                <c:ptCount val="1"/>
                <c:pt idx="0">
                  <c:v>CRZ Borgo - Deposimetro H - Analisi 23/12/2011 a 11/01/2012</c:v>
                </c:pt>
              </c:strCache>
            </c:strRef>
          </c:tx>
          <c:invertIfNegative val="0"/>
          <c:val>
            <c:numRef>
              <c:f>Analisi!$M$321:$M$335</c:f>
              <c:numCache>
                <c:formatCode>0.000</c:formatCode>
                <c:ptCount val="15"/>
                <c:pt idx="0">
                  <c:v>0.27</c:v>
                </c:pt>
                <c:pt idx="1">
                  <c:v>0.45</c:v>
                </c:pt>
                <c:pt idx="2">
                  <c:v>7.3</c:v>
                </c:pt>
                <c:pt idx="3">
                  <c:v>0.27</c:v>
                </c:pt>
                <c:pt idx="4">
                  <c:v>1.2</c:v>
                </c:pt>
                <c:pt idx="5">
                  <c:v>3</c:v>
                </c:pt>
                <c:pt idx="6">
                  <c:v>469</c:v>
                </c:pt>
                <c:pt idx="7">
                  <c:v>41.2</c:v>
                </c:pt>
                <c:pt idx="8">
                  <c:v>1.2</c:v>
                </c:pt>
                <c:pt idx="9">
                  <c:v>3.1</c:v>
                </c:pt>
                <c:pt idx="10">
                  <c:v>3.3</c:v>
                </c:pt>
                <c:pt idx="11">
                  <c:v>1.1000000000000001</c:v>
                </c:pt>
                <c:pt idx="12">
                  <c:v>1.1000000000000001</c:v>
                </c:pt>
                <c:pt idx="13">
                  <c:v>1.2</c:v>
                </c:pt>
                <c:pt idx="14">
                  <c:v>37.9</c:v>
                </c:pt>
              </c:numCache>
            </c:numRef>
          </c:val>
        </c:ser>
        <c:ser>
          <c:idx val="8"/>
          <c:order val="8"/>
          <c:tx>
            <c:strRef>
              <c:f>Analisi!$I$338</c:f>
              <c:strCache>
                <c:ptCount val="1"/>
                <c:pt idx="0">
                  <c:v>CRZ Borgo - Deposimetro N - Analisi 11/01/2012 a 09/02/2012</c:v>
                </c:pt>
              </c:strCache>
            </c:strRef>
          </c:tx>
          <c:invertIfNegative val="0"/>
          <c:val>
            <c:numRef>
              <c:f>Analisi!$M$351:$M$365</c:f>
              <c:numCache>
                <c:formatCode>0.000</c:formatCode>
                <c:ptCount val="15"/>
                <c:pt idx="0">
                  <c:v>0.08</c:v>
                </c:pt>
                <c:pt idx="1">
                  <c:v>0.13</c:v>
                </c:pt>
                <c:pt idx="2">
                  <c:v>7.5</c:v>
                </c:pt>
                <c:pt idx="3">
                  <c:v>6.5000000000000002E-2</c:v>
                </c:pt>
                <c:pt idx="4">
                  <c:v>0.2</c:v>
                </c:pt>
                <c:pt idx="5">
                  <c:v>5.1000000000000005</c:v>
                </c:pt>
                <c:pt idx="6">
                  <c:v>417</c:v>
                </c:pt>
                <c:pt idx="7">
                  <c:v>42</c:v>
                </c:pt>
                <c:pt idx="8">
                  <c:v>0.85</c:v>
                </c:pt>
                <c:pt idx="9">
                  <c:v>3.6</c:v>
                </c:pt>
                <c:pt idx="10">
                  <c:v>5</c:v>
                </c:pt>
                <c:pt idx="11">
                  <c:v>0.35</c:v>
                </c:pt>
                <c:pt idx="12">
                  <c:v>0.6</c:v>
                </c:pt>
                <c:pt idx="13">
                  <c:v>1</c:v>
                </c:pt>
                <c:pt idx="14">
                  <c:v>41.3</c:v>
                </c:pt>
              </c:numCache>
            </c:numRef>
          </c:val>
        </c:ser>
        <c:ser>
          <c:idx val="9"/>
          <c:order val="9"/>
          <c:tx>
            <c:strRef>
              <c:f>Analisi!$I$368</c:f>
              <c:strCache>
                <c:ptCount val="1"/>
                <c:pt idx="0">
                  <c:v>CRZ Borgo - Deposimetro P - Analisi 09/02/2012 a 20/03/2012</c:v>
                </c:pt>
              </c:strCache>
            </c:strRef>
          </c:tx>
          <c:invertIfNegative val="0"/>
          <c:val>
            <c:numRef>
              <c:f>Analisi!$M$381:$M$395</c:f>
              <c:numCache>
                <c:formatCode>0.000</c:formatCode>
                <c:ptCount val="15"/>
                <c:pt idx="0">
                  <c:v>0.16</c:v>
                </c:pt>
                <c:pt idx="1">
                  <c:v>0.32999999999999996</c:v>
                </c:pt>
                <c:pt idx="2">
                  <c:v>14.3</c:v>
                </c:pt>
                <c:pt idx="3">
                  <c:v>0.16</c:v>
                </c:pt>
                <c:pt idx="4">
                  <c:v>0.45</c:v>
                </c:pt>
                <c:pt idx="5">
                  <c:v>8.4</c:v>
                </c:pt>
                <c:pt idx="6">
                  <c:v>833</c:v>
                </c:pt>
                <c:pt idx="7">
                  <c:v>85</c:v>
                </c:pt>
                <c:pt idx="8">
                  <c:v>1.9</c:v>
                </c:pt>
                <c:pt idx="9">
                  <c:v>7.7</c:v>
                </c:pt>
                <c:pt idx="10">
                  <c:v>12.7</c:v>
                </c:pt>
                <c:pt idx="11">
                  <c:v>0.54</c:v>
                </c:pt>
                <c:pt idx="12">
                  <c:v>2</c:v>
                </c:pt>
                <c:pt idx="13">
                  <c:v>1.9</c:v>
                </c:pt>
                <c:pt idx="14">
                  <c:v>51</c:v>
                </c:pt>
              </c:numCache>
            </c:numRef>
          </c:val>
        </c:ser>
        <c:ser>
          <c:idx val="10"/>
          <c:order val="10"/>
          <c:tx>
            <c:strRef>
              <c:f>Analisi!$I$398</c:f>
              <c:strCache>
                <c:ptCount val="1"/>
                <c:pt idx="0">
                  <c:v>CRZ Borgo - Deposimetro C - Analisi 20/03/2012 a 18/04/2012</c:v>
                </c:pt>
              </c:strCache>
            </c:strRef>
          </c:tx>
          <c:invertIfNegative val="0"/>
          <c:val>
            <c:numRef>
              <c:f>Analisi!$M$411:$M$425</c:f>
              <c:numCache>
                <c:formatCode>0.000</c:formatCode>
                <c:ptCount val="15"/>
                <c:pt idx="0">
                  <c:v>1.03</c:v>
                </c:pt>
                <c:pt idx="1">
                  <c:v>1.29</c:v>
                </c:pt>
                <c:pt idx="2">
                  <c:v>11.9</c:v>
                </c:pt>
                <c:pt idx="3">
                  <c:v>1.0149999999999999</c:v>
                </c:pt>
                <c:pt idx="4">
                  <c:v>2.1</c:v>
                </c:pt>
                <c:pt idx="5">
                  <c:v>6.1</c:v>
                </c:pt>
                <c:pt idx="6">
                  <c:v>450</c:v>
                </c:pt>
                <c:pt idx="7">
                  <c:v>30.7</c:v>
                </c:pt>
                <c:pt idx="8">
                  <c:v>4.4000000000000004</c:v>
                </c:pt>
                <c:pt idx="9">
                  <c:v>13.7</c:v>
                </c:pt>
                <c:pt idx="10">
                  <c:v>10.8</c:v>
                </c:pt>
                <c:pt idx="11">
                  <c:v>4.05</c:v>
                </c:pt>
                <c:pt idx="12">
                  <c:v>4.05</c:v>
                </c:pt>
                <c:pt idx="13">
                  <c:v>4.5</c:v>
                </c:pt>
                <c:pt idx="14">
                  <c:v>55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7130368"/>
        <c:axId val="76878208"/>
      </c:barChart>
      <c:catAx>
        <c:axId val="77130368"/>
        <c:scaling>
          <c:orientation val="minMax"/>
        </c:scaling>
        <c:delete val="0"/>
        <c:axPos val="b"/>
        <c:majorTickMark val="out"/>
        <c:minorTickMark val="none"/>
        <c:tickLblPos val="nextTo"/>
        <c:crossAx val="76878208"/>
        <c:crosses val="autoZero"/>
        <c:auto val="1"/>
        <c:lblAlgn val="ctr"/>
        <c:lblOffset val="100"/>
        <c:noMultiLvlLbl val="0"/>
      </c:catAx>
      <c:valAx>
        <c:axId val="76878208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crossAx val="77130368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Metalli Scuola elementare Roncegno</a:t>
            </a:r>
            <a:r>
              <a:rPr lang="it-IT" baseline="0"/>
              <a:t> [µg m</a:t>
            </a:r>
            <a:r>
              <a:rPr lang="it-IT" baseline="30000"/>
              <a:t>-2</a:t>
            </a:r>
            <a:r>
              <a:rPr lang="it-IT" baseline="0"/>
              <a:t> d</a:t>
            </a:r>
            <a:r>
              <a:rPr lang="it-IT" baseline="30000"/>
              <a:t>-1</a:t>
            </a:r>
            <a:r>
              <a:rPr lang="it-IT" baseline="0"/>
              <a:t>]</a:t>
            </a:r>
            <a:endParaRPr lang="it-IT"/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Analisi!$P$98</c:f>
              <c:strCache>
                <c:ptCount val="1"/>
                <c:pt idx="0">
                  <c:v>Scuola elementare Roncegno - Deposimetro E - Analisi 8/4/2011 a 18/5/2011</c:v>
                </c:pt>
              </c:strCache>
            </c:strRef>
          </c:tx>
          <c:invertIfNegative val="0"/>
          <c:cat>
            <c:strRef>
              <c:f>Analisi!$C$111:$C$125</c:f>
              <c:strCache>
                <c:ptCount val="15"/>
                <c:pt idx="0">
                  <c:v>Antimonio</c:v>
                </c:pt>
                <c:pt idx="1">
                  <c:v>Arsenico</c:v>
                </c:pt>
                <c:pt idx="2">
                  <c:v>Bario</c:v>
                </c:pt>
                <c:pt idx="3">
                  <c:v>Cadmio</c:v>
                </c:pt>
                <c:pt idx="4">
                  <c:v>Cobalto</c:v>
                </c:pt>
                <c:pt idx="5">
                  <c:v>Cromo</c:v>
                </c:pt>
                <c:pt idx="6">
                  <c:v>Ferro</c:v>
                </c:pt>
                <c:pt idx="7">
                  <c:v>Manganese</c:v>
                </c:pt>
                <c:pt idx="8">
                  <c:v>Nichel</c:v>
                </c:pt>
                <c:pt idx="9">
                  <c:v>Piombo</c:v>
                </c:pt>
                <c:pt idx="10">
                  <c:v>Rame</c:v>
                </c:pt>
                <c:pt idx="11">
                  <c:v>Stagno</c:v>
                </c:pt>
                <c:pt idx="12">
                  <c:v>Tallio</c:v>
                </c:pt>
                <c:pt idx="13">
                  <c:v>Vanadio</c:v>
                </c:pt>
                <c:pt idx="14">
                  <c:v>Zinco</c:v>
                </c:pt>
              </c:strCache>
            </c:strRef>
          </c:cat>
          <c:val>
            <c:numRef>
              <c:f>Analisi!$T$111:$T$125</c:f>
              <c:numCache>
                <c:formatCode>0.000</c:formatCode>
                <c:ptCount val="15"/>
                <c:pt idx="0">
                  <c:v>0.23</c:v>
                </c:pt>
                <c:pt idx="1">
                  <c:v>0.34</c:v>
                </c:pt>
                <c:pt idx="2">
                  <c:v>42.9</c:v>
                </c:pt>
                <c:pt idx="3">
                  <c:v>0.28000000000000003</c:v>
                </c:pt>
                <c:pt idx="4">
                  <c:v>0.52200000000000002</c:v>
                </c:pt>
                <c:pt idx="5">
                  <c:v>1.54</c:v>
                </c:pt>
                <c:pt idx="6">
                  <c:v>256</c:v>
                </c:pt>
                <c:pt idx="7">
                  <c:v>25.31</c:v>
                </c:pt>
                <c:pt idx="8">
                  <c:v>1.3</c:v>
                </c:pt>
                <c:pt idx="9">
                  <c:v>7.7</c:v>
                </c:pt>
                <c:pt idx="10">
                  <c:v>10.7</c:v>
                </c:pt>
                <c:pt idx="11">
                  <c:v>1.04</c:v>
                </c:pt>
                <c:pt idx="12">
                  <c:v>1.04</c:v>
                </c:pt>
                <c:pt idx="13">
                  <c:v>1.3</c:v>
                </c:pt>
                <c:pt idx="14">
                  <c:v>32.4</c:v>
                </c:pt>
              </c:numCache>
            </c:numRef>
          </c:val>
        </c:ser>
        <c:ser>
          <c:idx val="1"/>
          <c:order val="1"/>
          <c:tx>
            <c:strRef>
              <c:f>Analisi!$P$128</c:f>
              <c:strCache>
                <c:ptCount val="1"/>
                <c:pt idx="0">
                  <c:v>Scuola elementare Roncegno - Deposimetro H - Analisi 18/5/2011 a 28/6/2011</c:v>
                </c:pt>
              </c:strCache>
            </c:strRef>
          </c:tx>
          <c:invertIfNegative val="0"/>
          <c:val>
            <c:numRef>
              <c:f>Analisi!$T$141:$T$155</c:f>
              <c:numCache>
                <c:formatCode>0.000</c:formatCode>
                <c:ptCount val="15"/>
                <c:pt idx="0">
                  <c:v>2.0099999999999998</c:v>
                </c:pt>
                <c:pt idx="1">
                  <c:v>2.04</c:v>
                </c:pt>
                <c:pt idx="2">
                  <c:v>26.1</c:v>
                </c:pt>
                <c:pt idx="3">
                  <c:v>2.0699999999999998</c:v>
                </c:pt>
                <c:pt idx="4">
                  <c:v>3.52</c:v>
                </c:pt>
                <c:pt idx="5">
                  <c:v>8.9</c:v>
                </c:pt>
                <c:pt idx="6">
                  <c:v>116.1</c:v>
                </c:pt>
                <c:pt idx="7">
                  <c:v>14.8</c:v>
                </c:pt>
                <c:pt idx="8">
                  <c:v>7.6</c:v>
                </c:pt>
                <c:pt idx="9">
                  <c:v>8.6999999999999993</c:v>
                </c:pt>
                <c:pt idx="10">
                  <c:v>20</c:v>
                </c:pt>
                <c:pt idx="11">
                  <c:v>18.100000000000001</c:v>
                </c:pt>
                <c:pt idx="12">
                  <c:v>18.100000000000001</c:v>
                </c:pt>
                <c:pt idx="13">
                  <c:v>7.7</c:v>
                </c:pt>
                <c:pt idx="14">
                  <c:v>45.2</c:v>
                </c:pt>
              </c:numCache>
            </c:numRef>
          </c:val>
        </c:ser>
        <c:ser>
          <c:idx val="2"/>
          <c:order val="2"/>
          <c:tx>
            <c:strRef>
              <c:f>Analisi!$P$158</c:f>
              <c:strCache>
                <c:ptCount val="1"/>
                <c:pt idx="0">
                  <c:v>Scuola elementare Roncegno - Deposimetro E - Analisi 28/6/2011 a 8/8/2011</c:v>
                </c:pt>
              </c:strCache>
            </c:strRef>
          </c:tx>
          <c:invertIfNegative val="0"/>
          <c:val>
            <c:numRef>
              <c:f>Analisi!$T$171:$T$185</c:f>
              <c:numCache>
                <c:formatCode>0.000</c:formatCode>
                <c:ptCount val="15"/>
                <c:pt idx="0">
                  <c:v>1.52</c:v>
                </c:pt>
                <c:pt idx="1">
                  <c:v>1.56</c:v>
                </c:pt>
                <c:pt idx="2">
                  <c:v>39.5</c:v>
                </c:pt>
                <c:pt idx="3">
                  <c:v>11.7</c:v>
                </c:pt>
                <c:pt idx="4">
                  <c:v>11.7</c:v>
                </c:pt>
                <c:pt idx="5">
                  <c:v>12.4</c:v>
                </c:pt>
                <c:pt idx="6">
                  <c:v>1052</c:v>
                </c:pt>
                <c:pt idx="7">
                  <c:v>137.80000000000001</c:v>
                </c:pt>
                <c:pt idx="8">
                  <c:v>11.7</c:v>
                </c:pt>
                <c:pt idx="9">
                  <c:v>12.8</c:v>
                </c:pt>
                <c:pt idx="10">
                  <c:v>13.8</c:v>
                </c:pt>
                <c:pt idx="11">
                  <c:v>11.7</c:v>
                </c:pt>
                <c:pt idx="12">
                  <c:v>11.7</c:v>
                </c:pt>
                <c:pt idx="13">
                  <c:v>11.7</c:v>
                </c:pt>
                <c:pt idx="14">
                  <c:v>67</c:v>
                </c:pt>
              </c:numCache>
            </c:numRef>
          </c:val>
        </c:ser>
        <c:ser>
          <c:idx val="3"/>
          <c:order val="3"/>
          <c:tx>
            <c:strRef>
              <c:f>Analisi!$P$188</c:f>
              <c:strCache>
                <c:ptCount val="1"/>
                <c:pt idx="0">
                  <c:v>Scuola elementare Roncegno - Deposimetro H - Analisi 8/8/2011 a 7/9/2011</c:v>
                </c:pt>
              </c:strCache>
            </c:strRef>
          </c:tx>
          <c:invertIfNegative val="0"/>
          <c:val>
            <c:numRef>
              <c:f>Analisi!$T$201:$T$215</c:f>
              <c:numCache>
                <c:formatCode>0.000</c:formatCode>
                <c:ptCount val="15"/>
                <c:pt idx="0">
                  <c:v>1.06</c:v>
                </c:pt>
                <c:pt idx="1">
                  <c:v>1.3</c:v>
                </c:pt>
                <c:pt idx="2">
                  <c:v>18</c:v>
                </c:pt>
                <c:pt idx="3">
                  <c:v>1.0249999999999999</c:v>
                </c:pt>
                <c:pt idx="4">
                  <c:v>6.5</c:v>
                </c:pt>
                <c:pt idx="5">
                  <c:v>5.0999999999999996</c:v>
                </c:pt>
                <c:pt idx="6">
                  <c:v>726</c:v>
                </c:pt>
                <c:pt idx="7">
                  <c:v>26.9</c:v>
                </c:pt>
                <c:pt idx="8">
                  <c:v>5.3</c:v>
                </c:pt>
                <c:pt idx="9">
                  <c:v>31.2</c:v>
                </c:pt>
                <c:pt idx="10">
                  <c:v>14.9</c:v>
                </c:pt>
                <c:pt idx="11">
                  <c:v>4.0999999999999996</c:v>
                </c:pt>
                <c:pt idx="12">
                  <c:v>4.0999999999999996</c:v>
                </c:pt>
                <c:pt idx="13">
                  <c:v>5</c:v>
                </c:pt>
                <c:pt idx="14">
                  <c:v>75</c:v>
                </c:pt>
              </c:numCache>
            </c:numRef>
          </c:val>
        </c:ser>
        <c:ser>
          <c:idx val="4"/>
          <c:order val="4"/>
          <c:tx>
            <c:strRef>
              <c:f>Analisi!$P$218</c:f>
              <c:strCache>
                <c:ptCount val="1"/>
                <c:pt idx="0">
                  <c:v>Scuola elementare Roncegno - Deposimetro F/N- Analisi 7/9/2011 a 3/10/2011</c:v>
                </c:pt>
              </c:strCache>
            </c:strRef>
          </c:tx>
          <c:invertIfNegative val="0"/>
          <c:val>
            <c:numRef>
              <c:f>Analisi!$T$231:$T$245</c:f>
              <c:numCache>
                <c:formatCode>0.000</c:formatCode>
                <c:ptCount val="15"/>
                <c:pt idx="0">
                  <c:v>0.66500000000000004</c:v>
                </c:pt>
                <c:pt idx="1">
                  <c:v>0.75</c:v>
                </c:pt>
                <c:pt idx="2">
                  <c:v>4.7</c:v>
                </c:pt>
                <c:pt idx="3">
                  <c:v>0.66500000000000004</c:v>
                </c:pt>
                <c:pt idx="4">
                  <c:v>1.53</c:v>
                </c:pt>
                <c:pt idx="5">
                  <c:v>2.5499999999999998</c:v>
                </c:pt>
                <c:pt idx="6">
                  <c:v>105</c:v>
                </c:pt>
                <c:pt idx="7">
                  <c:v>5</c:v>
                </c:pt>
                <c:pt idx="8">
                  <c:v>2.7</c:v>
                </c:pt>
                <c:pt idx="9">
                  <c:v>6.3</c:v>
                </c:pt>
                <c:pt idx="10">
                  <c:v>7.1</c:v>
                </c:pt>
                <c:pt idx="11">
                  <c:v>2.5499999999999998</c:v>
                </c:pt>
                <c:pt idx="12">
                  <c:v>2.5499999999999998</c:v>
                </c:pt>
                <c:pt idx="13">
                  <c:v>2.5499999999999998</c:v>
                </c:pt>
                <c:pt idx="14">
                  <c:v>37.5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6951552"/>
        <c:axId val="76953088"/>
      </c:barChart>
      <c:catAx>
        <c:axId val="76951552"/>
        <c:scaling>
          <c:orientation val="minMax"/>
        </c:scaling>
        <c:delete val="0"/>
        <c:axPos val="b"/>
        <c:majorTickMark val="out"/>
        <c:minorTickMark val="none"/>
        <c:tickLblPos val="nextTo"/>
        <c:crossAx val="76953088"/>
        <c:crosses val="autoZero"/>
        <c:auto val="1"/>
        <c:lblAlgn val="ctr"/>
        <c:lblOffset val="100"/>
        <c:noMultiLvlLbl val="0"/>
      </c:catAx>
      <c:valAx>
        <c:axId val="76953088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crossAx val="76951552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Metalli Centro Sportivo</a:t>
            </a:r>
            <a:r>
              <a:rPr lang="it-IT" baseline="0"/>
              <a:t> Roncegno [µg m</a:t>
            </a:r>
            <a:r>
              <a:rPr lang="it-IT" baseline="30000"/>
              <a:t>-2</a:t>
            </a:r>
            <a:r>
              <a:rPr lang="it-IT" baseline="0"/>
              <a:t> d</a:t>
            </a:r>
            <a:r>
              <a:rPr lang="it-IT" baseline="30000"/>
              <a:t>-1</a:t>
            </a:r>
            <a:r>
              <a:rPr lang="it-IT" baseline="0"/>
              <a:t>]</a:t>
            </a:r>
            <a:endParaRPr lang="it-IT"/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Analisi!$W$98</c:f>
              <c:strCache>
                <c:ptCount val="1"/>
                <c:pt idx="0">
                  <c:v>Centro Sportivo Roncegno - Deposimetro F - Analisi 8/4/2011 a 18/5/2011</c:v>
                </c:pt>
              </c:strCache>
            </c:strRef>
          </c:tx>
          <c:invertIfNegative val="0"/>
          <c:cat>
            <c:strRef>
              <c:f>Analisi!$X$111:$X$125</c:f>
              <c:strCache>
                <c:ptCount val="15"/>
                <c:pt idx="0">
                  <c:v>Antimonio</c:v>
                </c:pt>
                <c:pt idx="1">
                  <c:v>Arsenico</c:v>
                </c:pt>
                <c:pt idx="2">
                  <c:v>Bario</c:v>
                </c:pt>
                <c:pt idx="3">
                  <c:v>Cadmio</c:v>
                </c:pt>
                <c:pt idx="4">
                  <c:v>Cobalto</c:v>
                </c:pt>
                <c:pt idx="5">
                  <c:v>Cromo</c:v>
                </c:pt>
                <c:pt idx="6">
                  <c:v>Ferro</c:v>
                </c:pt>
                <c:pt idx="7">
                  <c:v>Manganese</c:v>
                </c:pt>
                <c:pt idx="8">
                  <c:v>Nichel</c:v>
                </c:pt>
                <c:pt idx="9">
                  <c:v>Piombo</c:v>
                </c:pt>
                <c:pt idx="10">
                  <c:v>Rame</c:v>
                </c:pt>
                <c:pt idx="11">
                  <c:v>Stagno</c:v>
                </c:pt>
                <c:pt idx="12">
                  <c:v>Tallio</c:v>
                </c:pt>
                <c:pt idx="13">
                  <c:v>Vanadio</c:v>
                </c:pt>
                <c:pt idx="14">
                  <c:v>Zinco</c:v>
                </c:pt>
              </c:strCache>
            </c:strRef>
          </c:cat>
          <c:val>
            <c:numRef>
              <c:f>Analisi!$AA$111:$AA$125</c:f>
              <c:numCache>
                <c:formatCode>0.000</c:formatCode>
                <c:ptCount val="15"/>
                <c:pt idx="0">
                  <c:v>0.24000000000000002</c:v>
                </c:pt>
                <c:pt idx="1">
                  <c:v>0.35</c:v>
                </c:pt>
                <c:pt idx="2">
                  <c:v>35.619999999999997</c:v>
                </c:pt>
                <c:pt idx="3">
                  <c:v>0.32</c:v>
                </c:pt>
                <c:pt idx="4">
                  <c:v>0.42</c:v>
                </c:pt>
                <c:pt idx="5">
                  <c:v>2.95</c:v>
                </c:pt>
                <c:pt idx="6">
                  <c:v>331</c:v>
                </c:pt>
                <c:pt idx="7">
                  <c:v>46.7</c:v>
                </c:pt>
                <c:pt idx="8">
                  <c:v>1.0389999999999999</c:v>
                </c:pt>
                <c:pt idx="9">
                  <c:v>6.6000000000000005</c:v>
                </c:pt>
                <c:pt idx="10">
                  <c:v>7.2</c:v>
                </c:pt>
                <c:pt idx="11">
                  <c:v>0.79</c:v>
                </c:pt>
                <c:pt idx="12">
                  <c:v>0.79</c:v>
                </c:pt>
                <c:pt idx="13">
                  <c:v>1.05</c:v>
                </c:pt>
                <c:pt idx="14">
                  <c:v>23.9</c:v>
                </c:pt>
              </c:numCache>
            </c:numRef>
          </c:val>
        </c:ser>
        <c:ser>
          <c:idx val="1"/>
          <c:order val="1"/>
          <c:tx>
            <c:strRef>
              <c:f>Analisi!$W$128</c:f>
              <c:strCache>
                <c:ptCount val="1"/>
                <c:pt idx="0">
                  <c:v>Centro Sportivo Roncegno - Deposimetro I - Analisi 18/5/2011 a 28/6/2011</c:v>
                </c:pt>
              </c:strCache>
            </c:strRef>
          </c:tx>
          <c:invertIfNegative val="0"/>
          <c:val>
            <c:numRef>
              <c:f>Analisi!$AA$141:$AA$155</c:f>
              <c:numCache>
                <c:formatCode>0.000</c:formatCode>
                <c:ptCount val="15"/>
                <c:pt idx="0">
                  <c:v>1.59</c:v>
                </c:pt>
                <c:pt idx="1">
                  <c:v>1.6</c:v>
                </c:pt>
                <c:pt idx="2">
                  <c:v>17.399999999999999</c:v>
                </c:pt>
                <c:pt idx="3">
                  <c:v>1.54</c:v>
                </c:pt>
                <c:pt idx="4">
                  <c:v>3.1</c:v>
                </c:pt>
                <c:pt idx="5">
                  <c:v>10.6</c:v>
                </c:pt>
                <c:pt idx="6">
                  <c:v>407</c:v>
                </c:pt>
                <c:pt idx="7">
                  <c:v>44.5</c:v>
                </c:pt>
                <c:pt idx="8">
                  <c:v>6.1</c:v>
                </c:pt>
                <c:pt idx="9">
                  <c:v>5.3</c:v>
                </c:pt>
                <c:pt idx="10">
                  <c:v>19.100000000000001</c:v>
                </c:pt>
                <c:pt idx="11">
                  <c:v>15.4</c:v>
                </c:pt>
                <c:pt idx="12">
                  <c:v>15.1</c:v>
                </c:pt>
                <c:pt idx="13">
                  <c:v>6.5</c:v>
                </c:pt>
                <c:pt idx="14">
                  <c:v>41.7</c:v>
                </c:pt>
              </c:numCache>
            </c:numRef>
          </c:val>
        </c:ser>
        <c:ser>
          <c:idx val="2"/>
          <c:order val="2"/>
          <c:tx>
            <c:strRef>
              <c:f>Analisi!$W$158</c:f>
              <c:strCache>
                <c:ptCount val="1"/>
                <c:pt idx="0">
                  <c:v>Centro Sportivo Roncegno - Deposimetro A - Analisi 28/6/2011 a 8/8/2011</c:v>
                </c:pt>
              </c:strCache>
            </c:strRef>
          </c:tx>
          <c:invertIfNegative val="0"/>
          <c:val>
            <c:numRef>
              <c:f>Analisi!$AA$171:$AA$185</c:f>
              <c:numCache>
                <c:formatCode>0.000</c:formatCode>
                <c:ptCount val="15"/>
                <c:pt idx="0">
                  <c:v>1.58</c:v>
                </c:pt>
                <c:pt idx="1">
                  <c:v>1.65</c:v>
                </c:pt>
                <c:pt idx="2">
                  <c:v>46.5</c:v>
                </c:pt>
                <c:pt idx="3">
                  <c:v>11.7</c:v>
                </c:pt>
                <c:pt idx="4">
                  <c:v>11.7</c:v>
                </c:pt>
                <c:pt idx="5">
                  <c:v>15.7</c:v>
                </c:pt>
                <c:pt idx="6">
                  <c:v>497</c:v>
                </c:pt>
                <c:pt idx="7">
                  <c:v>37.799999999999997</c:v>
                </c:pt>
                <c:pt idx="8">
                  <c:v>12.1</c:v>
                </c:pt>
                <c:pt idx="9">
                  <c:v>13.6</c:v>
                </c:pt>
                <c:pt idx="10">
                  <c:v>17</c:v>
                </c:pt>
                <c:pt idx="11">
                  <c:v>11.9</c:v>
                </c:pt>
                <c:pt idx="12">
                  <c:v>11.7</c:v>
                </c:pt>
                <c:pt idx="13">
                  <c:v>12.1</c:v>
                </c:pt>
                <c:pt idx="14">
                  <c:v>43.5</c:v>
                </c:pt>
              </c:numCache>
            </c:numRef>
          </c:val>
        </c:ser>
        <c:ser>
          <c:idx val="3"/>
          <c:order val="3"/>
          <c:tx>
            <c:strRef>
              <c:f>Analisi!$W$188</c:f>
              <c:strCache>
                <c:ptCount val="1"/>
                <c:pt idx="0">
                  <c:v>Centro Sportivo Roncegno - Deposimetro I - Analisi 8/8/2011 a 7/9/2011</c:v>
                </c:pt>
              </c:strCache>
            </c:strRef>
          </c:tx>
          <c:invertIfNegative val="0"/>
          <c:val>
            <c:numRef>
              <c:f>Analisi!$AA$201:$AA$215</c:f>
              <c:numCache>
                <c:formatCode>0.000</c:formatCode>
                <c:ptCount val="15"/>
                <c:pt idx="0">
                  <c:v>1.0249999999999999</c:v>
                </c:pt>
                <c:pt idx="1">
                  <c:v>1.2</c:v>
                </c:pt>
                <c:pt idx="2">
                  <c:v>21</c:v>
                </c:pt>
                <c:pt idx="3">
                  <c:v>1.0249999999999999</c:v>
                </c:pt>
                <c:pt idx="4">
                  <c:v>4.7</c:v>
                </c:pt>
                <c:pt idx="5">
                  <c:v>4.3</c:v>
                </c:pt>
                <c:pt idx="6">
                  <c:v>484</c:v>
                </c:pt>
                <c:pt idx="7">
                  <c:v>27.3</c:v>
                </c:pt>
                <c:pt idx="8">
                  <c:v>4.4000000000000004</c:v>
                </c:pt>
                <c:pt idx="9">
                  <c:v>27.1</c:v>
                </c:pt>
                <c:pt idx="10">
                  <c:v>10.6</c:v>
                </c:pt>
                <c:pt idx="11">
                  <c:v>3.1</c:v>
                </c:pt>
                <c:pt idx="12">
                  <c:v>3.1</c:v>
                </c:pt>
                <c:pt idx="13">
                  <c:v>3.6</c:v>
                </c:pt>
                <c:pt idx="14">
                  <c:v>45</c:v>
                </c:pt>
              </c:numCache>
            </c:numRef>
          </c:val>
        </c:ser>
        <c:ser>
          <c:idx val="4"/>
          <c:order val="4"/>
          <c:tx>
            <c:strRef>
              <c:f>Analisi!$W$218</c:f>
              <c:strCache>
                <c:ptCount val="1"/>
                <c:pt idx="0">
                  <c:v>Centro Sportivo Roncegno - Deposimetro E - Analisi 7/9/2011 a 13/10/2011</c:v>
                </c:pt>
              </c:strCache>
            </c:strRef>
          </c:tx>
          <c:invertIfNegative val="0"/>
          <c:val>
            <c:numRef>
              <c:f>Analisi!$AA$231:$AA$245</c:f>
              <c:numCache>
                <c:formatCode>0.000</c:formatCode>
                <c:ptCount val="15"/>
                <c:pt idx="0">
                  <c:v>1.01</c:v>
                </c:pt>
                <c:pt idx="1">
                  <c:v>1.05</c:v>
                </c:pt>
                <c:pt idx="2">
                  <c:v>10.7</c:v>
                </c:pt>
                <c:pt idx="3">
                  <c:v>1.01</c:v>
                </c:pt>
                <c:pt idx="4">
                  <c:v>1.54</c:v>
                </c:pt>
                <c:pt idx="5">
                  <c:v>4.8</c:v>
                </c:pt>
                <c:pt idx="6">
                  <c:v>191</c:v>
                </c:pt>
                <c:pt idx="7">
                  <c:v>25</c:v>
                </c:pt>
                <c:pt idx="8">
                  <c:v>3.9</c:v>
                </c:pt>
                <c:pt idx="9">
                  <c:v>5.2</c:v>
                </c:pt>
                <c:pt idx="10">
                  <c:v>8.1999999999999993</c:v>
                </c:pt>
                <c:pt idx="11">
                  <c:v>3.04</c:v>
                </c:pt>
                <c:pt idx="12">
                  <c:v>3.04</c:v>
                </c:pt>
                <c:pt idx="13">
                  <c:v>3.2</c:v>
                </c:pt>
                <c:pt idx="14">
                  <c:v>17</c:v>
                </c:pt>
              </c:numCache>
            </c:numRef>
          </c:val>
        </c:ser>
        <c:ser>
          <c:idx val="5"/>
          <c:order val="5"/>
          <c:tx>
            <c:strRef>
              <c:f>Analisi!$W$248</c:f>
              <c:strCache>
                <c:ptCount val="1"/>
                <c:pt idx="0">
                  <c:v>Centro Sportivo Roncegno - Deposimetro G - Analisi 13/10/2011 a 14/11/2011</c:v>
                </c:pt>
              </c:strCache>
            </c:strRef>
          </c:tx>
          <c:invertIfNegative val="0"/>
          <c:val>
            <c:numRef>
              <c:f>Analisi!$AA$261:$AA$275</c:f>
              <c:numCache>
                <c:formatCode>#,##0.000</c:formatCode>
                <c:ptCount val="15"/>
                <c:pt idx="0">
                  <c:v>1.01</c:v>
                </c:pt>
                <c:pt idx="1">
                  <c:v>1.04</c:v>
                </c:pt>
                <c:pt idx="2">
                  <c:v>13.2</c:v>
                </c:pt>
                <c:pt idx="3">
                  <c:v>1.01</c:v>
                </c:pt>
                <c:pt idx="4">
                  <c:v>2.5499999999999998</c:v>
                </c:pt>
                <c:pt idx="5">
                  <c:v>6</c:v>
                </c:pt>
                <c:pt idx="6">
                  <c:v>214</c:v>
                </c:pt>
                <c:pt idx="7">
                  <c:v>21.1</c:v>
                </c:pt>
                <c:pt idx="8">
                  <c:v>5</c:v>
                </c:pt>
                <c:pt idx="9">
                  <c:v>3</c:v>
                </c:pt>
                <c:pt idx="10">
                  <c:v>12.2</c:v>
                </c:pt>
                <c:pt idx="11">
                  <c:v>4.5449999999999999</c:v>
                </c:pt>
                <c:pt idx="12">
                  <c:v>4.5449999999999999</c:v>
                </c:pt>
                <c:pt idx="13">
                  <c:v>4.7</c:v>
                </c:pt>
                <c:pt idx="14">
                  <c:v>47</c:v>
                </c:pt>
              </c:numCache>
            </c:numRef>
          </c:val>
        </c:ser>
        <c:ser>
          <c:idx val="6"/>
          <c:order val="6"/>
          <c:tx>
            <c:strRef>
              <c:f>Analisi!$W$278</c:f>
              <c:strCache>
                <c:ptCount val="1"/>
                <c:pt idx="0">
                  <c:v>Centro Sportivo Roncegno - Deposimetro E - Analisi 14/11/2011 a 23/12/2011</c:v>
                </c:pt>
              </c:strCache>
            </c:strRef>
          </c:tx>
          <c:invertIfNegative val="0"/>
          <c:val>
            <c:numRef>
              <c:f>Analisi!$AA$291:$AA$305</c:f>
              <c:numCache>
                <c:formatCode>0.000</c:formatCode>
                <c:ptCount val="15"/>
                <c:pt idx="0">
                  <c:v>0.31</c:v>
                </c:pt>
                <c:pt idx="1">
                  <c:v>0.5</c:v>
                </c:pt>
                <c:pt idx="2">
                  <c:v>3.7</c:v>
                </c:pt>
                <c:pt idx="3">
                  <c:v>0.31</c:v>
                </c:pt>
                <c:pt idx="4">
                  <c:v>0.54</c:v>
                </c:pt>
                <c:pt idx="5">
                  <c:v>2.1</c:v>
                </c:pt>
                <c:pt idx="6">
                  <c:v>127</c:v>
                </c:pt>
                <c:pt idx="7">
                  <c:v>7.3</c:v>
                </c:pt>
                <c:pt idx="8">
                  <c:v>1.0349999999999999</c:v>
                </c:pt>
                <c:pt idx="9">
                  <c:v>4.4000000000000004</c:v>
                </c:pt>
                <c:pt idx="10">
                  <c:v>3.3</c:v>
                </c:pt>
                <c:pt idx="11">
                  <c:v>1.0349999999999999</c:v>
                </c:pt>
                <c:pt idx="12">
                  <c:v>1.0349999999999999</c:v>
                </c:pt>
                <c:pt idx="13">
                  <c:v>1.1000000000000001</c:v>
                </c:pt>
                <c:pt idx="14">
                  <c:v>34.4</c:v>
                </c:pt>
              </c:numCache>
            </c:numRef>
          </c:val>
        </c:ser>
        <c:ser>
          <c:idx val="7"/>
          <c:order val="7"/>
          <c:tx>
            <c:strRef>
              <c:f>Analisi!$W$308</c:f>
              <c:strCache>
                <c:ptCount val="1"/>
                <c:pt idx="0">
                  <c:v>Centro Sportivo Roncegno - Deposimetro M - Analisi 23/12/2011 a 11/01/2012</c:v>
                </c:pt>
              </c:strCache>
            </c:strRef>
          </c:tx>
          <c:invertIfNegative val="0"/>
          <c:val>
            <c:numRef>
              <c:f>Analisi!$AA$321:$AA$335</c:f>
              <c:numCache>
                <c:formatCode>0.000</c:formatCode>
                <c:ptCount val="15"/>
                <c:pt idx="0">
                  <c:v>0.32</c:v>
                </c:pt>
                <c:pt idx="1">
                  <c:v>0.37</c:v>
                </c:pt>
                <c:pt idx="2">
                  <c:v>4.5999999999999996</c:v>
                </c:pt>
                <c:pt idx="3">
                  <c:v>0.32</c:v>
                </c:pt>
                <c:pt idx="4">
                  <c:v>0.54</c:v>
                </c:pt>
                <c:pt idx="5">
                  <c:v>2.2999999999999998</c:v>
                </c:pt>
                <c:pt idx="6">
                  <c:v>92.4</c:v>
                </c:pt>
                <c:pt idx="7">
                  <c:v>5.0999999999999996</c:v>
                </c:pt>
                <c:pt idx="8">
                  <c:v>1.6</c:v>
                </c:pt>
                <c:pt idx="9">
                  <c:v>6.7</c:v>
                </c:pt>
                <c:pt idx="10">
                  <c:v>3.2</c:v>
                </c:pt>
                <c:pt idx="11">
                  <c:v>1.6</c:v>
                </c:pt>
                <c:pt idx="12">
                  <c:v>1.6</c:v>
                </c:pt>
                <c:pt idx="13">
                  <c:v>1.6</c:v>
                </c:pt>
                <c:pt idx="14">
                  <c:v>27.4</c:v>
                </c:pt>
              </c:numCache>
            </c:numRef>
          </c:val>
        </c:ser>
        <c:ser>
          <c:idx val="8"/>
          <c:order val="8"/>
          <c:tx>
            <c:strRef>
              <c:f>Analisi!$W$338</c:f>
              <c:strCache>
                <c:ptCount val="1"/>
                <c:pt idx="0">
                  <c:v>Centro Sportivo Roncegno - Deposimetro I - Analisi 11/01/2012 a 09/02/2012</c:v>
                </c:pt>
              </c:strCache>
            </c:strRef>
          </c:tx>
          <c:invertIfNegative val="0"/>
          <c:val>
            <c:numRef>
              <c:f>Analisi!$AA$351:$AA$365</c:f>
              <c:numCache>
                <c:formatCode>0.000</c:formatCode>
                <c:ptCount val="15"/>
                <c:pt idx="0">
                  <c:v>6.5000000000000002E-2</c:v>
                </c:pt>
                <c:pt idx="1">
                  <c:v>0.09</c:v>
                </c:pt>
                <c:pt idx="2">
                  <c:v>3</c:v>
                </c:pt>
                <c:pt idx="3">
                  <c:v>6.5000000000000002E-2</c:v>
                </c:pt>
                <c:pt idx="4">
                  <c:v>0.18</c:v>
                </c:pt>
                <c:pt idx="5">
                  <c:v>1.1000000000000001</c:v>
                </c:pt>
                <c:pt idx="6">
                  <c:v>103</c:v>
                </c:pt>
                <c:pt idx="7">
                  <c:v>8.8000000000000007</c:v>
                </c:pt>
                <c:pt idx="8">
                  <c:v>0.5</c:v>
                </c:pt>
                <c:pt idx="9">
                  <c:v>1.3</c:v>
                </c:pt>
                <c:pt idx="10">
                  <c:v>3.7</c:v>
                </c:pt>
                <c:pt idx="11">
                  <c:v>0.25</c:v>
                </c:pt>
                <c:pt idx="12">
                  <c:v>0.6</c:v>
                </c:pt>
                <c:pt idx="13">
                  <c:v>0.4</c:v>
                </c:pt>
                <c:pt idx="14">
                  <c:v>18.100000000000001</c:v>
                </c:pt>
              </c:numCache>
            </c:numRef>
          </c:val>
        </c:ser>
        <c:ser>
          <c:idx val="9"/>
          <c:order val="9"/>
          <c:tx>
            <c:strRef>
              <c:f>Analisi!$W$368</c:f>
              <c:strCache>
                <c:ptCount val="1"/>
                <c:pt idx="0">
                  <c:v>Centro Sportivo Roncegno - Deposimetro L - Analisi 09/02/2012 a 20/03/2012</c:v>
                </c:pt>
              </c:strCache>
            </c:strRef>
          </c:tx>
          <c:invertIfNegative val="0"/>
          <c:val>
            <c:numRef>
              <c:f>Analisi!$AA$381:$AA$395</c:f>
              <c:numCache>
                <c:formatCode>0.000</c:formatCode>
                <c:ptCount val="15"/>
                <c:pt idx="0">
                  <c:v>0.16</c:v>
                </c:pt>
                <c:pt idx="1">
                  <c:v>0.25</c:v>
                </c:pt>
                <c:pt idx="2">
                  <c:v>41</c:v>
                </c:pt>
                <c:pt idx="3">
                  <c:v>0.16</c:v>
                </c:pt>
                <c:pt idx="4">
                  <c:v>0.35</c:v>
                </c:pt>
                <c:pt idx="5">
                  <c:v>5.8</c:v>
                </c:pt>
                <c:pt idx="6">
                  <c:v>411</c:v>
                </c:pt>
                <c:pt idx="7">
                  <c:v>43</c:v>
                </c:pt>
                <c:pt idx="8">
                  <c:v>0.9</c:v>
                </c:pt>
                <c:pt idx="9">
                  <c:v>3.7</c:v>
                </c:pt>
                <c:pt idx="10">
                  <c:v>6.1</c:v>
                </c:pt>
                <c:pt idx="11">
                  <c:v>0.6</c:v>
                </c:pt>
                <c:pt idx="12">
                  <c:v>0.79</c:v>
                </c:pt>
                <c:pt idx="13">
                  <c:v>1</c:v>
                </c:pt>
                <c:pt idx="14">
                  <c:v>35</c:v>
                </c:pt>
              </c:numCache>
            </c:numRef>
          </c:val>
        </c:ser>
        <c:ser>
          <c:idx val="10"/>
          <c:order val="10"/>
          <c:tx>
            <c:strRef>
              <c:f>Analisi!$W$398</c:f>
              <c:strCache>
                <c:ptCount val="1"/>
                <c:pt idx="0">
                  <c:v>Centro Sportivo Roncegno - Deposimetro A - Analisi 20/03/2012 a 18/04/2012</c:v>
                </c:pt>
              </c:strCache>
            </c:strRef>
          </c:tx>
          <c:invertIfNegative val="0"/>
          <c:val>
            <c:numRef>
              <c:f>Analisi!$AA$411:$AA$425</c:f>
              <c:numCache>
                <c:formatCode>0.000</c:formatCode>
                <c:ptCount val="15"/>
                <c:pt idx="0">
                  <c:v>1.0149999999999999</c:v>
                </c:pt>
                <c:pt idx="1">
                  <c:v>1.1400000000000001</c:v>
                </c:pt>
                <c:pt idx="2">
                  <c:v>12.8</c:v>
                </c:pt>
                <c:pt idx="3">
                  <c:v>1.0149999999999999</c:v>
                </c:pt>
                <c:pt idx="4">
                  <c:v>2.2000000000000002</c:v>
                </c:pt>
                <c:pt idx="5">
                  <c:v>6</c:v>
                </c:pt>
                <c:pt idx="6">
                  <c:v>457</c:v>
                </c:pt>
                <c:pt idx="7">
                  <c:v>22.2</c:v>
                </c:pt>
                <c:pt idx="8">
                  <c:v>4.9000000000000004</c:v>
                </c:pt>
                <c:pt idx="9">
                  <c:v>14.6</c:v>
                </c:pt>
                <c:pt idx="10">
                  <c:v>10.75</c:v>
                </c:pt>
                <c:pt idx="11">
                  <c:v>4.55</c:v>
                </c:pt>
                <c:pt idx="12">
                  <c:v>4.55</c:v>
                </c:pt>
                <c:pt idx="13">
                  <c:v>5.0999999999999996</c:v>
                </c:pt>
                <c:pt idx="14">
                  <c:v>72.7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7010432"/>
        <c:axId val="77011968"/>
      </c:barChart>
      <c:catAx>
        <c:axId val="77010432"/>
        <c:scaling>
          <c:orientation val="minMax"/>
        </c:scaling>
        <c:delete val="0"/>
        <c:axPos val="b"/>
        <c:majorTickMark val="out"/>
        <c:minorTickMark val="none"/>
        <c:tickLblPos val="nextTo"/>
        <c:crossAx val="77011968"/>
        <c:crosses val="autoZero"/>
        <c:auto val="1"/>
        <c:lblAlgn val="ctr"/>
        <c:lblOffset val="100"/>
        <c:noMultiLvlLbl val="0"/>
      </c:catAx>
      <c:valAx>
        <c:axId val="77011968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crossAx val="77010432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Metalli</a:t>
            </a:r>
            <a:r>
              <a:rPr lang="en-US" baseline="0"/>
              <a:t> Loc. Piagaro [µg m</a:t>
            </a:r>
            <a:r>
              <a:rPr lang="en-US" baseline="30000"/>
              <a:t>-2 </a:t>
            </a:r>
            <a:r>
              <a:rPr lang="en-US" baseline="0"/>
              <a:t>d</a:t>
            </a:r>
            <a:r>
              <a:rPr lang="en-US" baseline="30000"/>
              <a:t>-1</a:t>
            </a:r>
            <a:r>
              <a:rPr lang="en-US" baseline="0"/>
              <a:t>]</a:t>
            </a:r>
            <a:endParaRPr lang="en-US"/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Analisi!$AD$248</c:f>
              <c:strCache>
                <c:ptCount val="1"/>
                <c:pt idx="0">
                  <c:v>Borgo V. Località Piagaro - Deposimetro L - Analisi 13/10/2011 a 14/11/2011</c:v>
                </c:pt>
              </c:strCache>
            </c:strRef>
          </c:tx>
          <c:invertIfNegative val="0"/>
          <c:cat>
            <c:strRef>
              <c:f>Analisi!$AE$261:$AE$275</c:f>
              <c:strCache>
                <c:ptCount val="15"/>
                <c:pt idx="0">
                  <c:v>Antimonio</c:v>
                </c:pt>
                <c:pt idx="1">
                  <c:v>Arsenico</c:v>
                </c:pt>
                <c:pt idx="2">
                  <c:v>Bario</c:v>
                </c:pt>
                <c:pt idx="3">
                  <c:v>Cadmio</c:v>
                </c:pt>
                <c:pt idx="4">
                  <c:v>Cobalto</c:v>
                </c:pt>
                <c:pt idx="5">
                  <c:v>Cromo</c:v>
                </c:pt>
                <c:pt idx="6">
                  <c:v>Ferro</c:v>
                </c:pt>
                <c:pt idx="7">
                  <c:v>Manganese</c:v>
                </c:pt>
                <c:pt idx="8">
                  <c:v>Nichel</c:v>
                </c:pt>
                <c:pt idx="9">
                  <c:v>Piombo</c:v>
                </c:pt>
                <c:pt idx="10">
                  <c:v>Rame</c:v>
                </c:pt>
                <c:pt idx="11">
                  <c:v>Stagno</c:v>
                </c:pt>
                <c:pt idx="12">
                  <c:v>Tallio</c:v>
                </c:pt>
                <c:pt idx="13">
                  <c:v>Vanadio</c:v>
                </c:pt>
                <c:pt idx="14">
                  <c:v>Zinco</c:v>
                </c:pt>
              </c:strCache>
            </c:strRef>
          </c:cat>
          <c:val>
            <c:numRef>
              <c:f>Analisi!$AH$261:$AH$275</c:f>
              <c:numCache>
                <c:formatCode>#,##0.000</c:formatCode>
                <c:ptCount val="15"/>
                <c:pt idx="0">
                  <c:v>2.0099999999999998</c:v>
                </c:pt>
                <c:pt idx="1">
                  <c:v>2.0099999999999998</c:v>
                </c:pt>
                <c:pt idx="2">
                  <c:v>17.399999999999999</c:v>
                </c:pt>
                <c:pt idx="3">
                  <c:v>2.0099999999999998</c:v>
                </c:pt>
                <c:pt idx="4">
                  <c:v>3.5249999999999999</c:v>
                </c:pt>
                <c:pt idx="5">
                  <c:v>8</c:v>
                </c:pt>
                <c:pt idx="6">
                  <c:v>51</c:v>
                </c:pt>
                <c:pt idx="7">
                  <c:v>5.0999999999999996</c:v>
                </c:pt>
                <c:pt idx="8">
                  <c:v>14.2</c:v>
                </c:pt>
                <c:pt idx="9">
                  <c:v>7.5</c:v>
                </c:pt>
                <c:pt idx="10">
                  <c:v>17.3</c:v>
                </c:pt>
                <c:pt idx="11">
                  <c:v>7.0449999999999999</c:v>
                </c:pt>
                <c:pt idx="12">
                  <c:v>7.0449999999999999</c:v>
                </c:pt>
                <c:pt idx="13">
                  <c:v>7.0449999999999999</c:v>
                </c:pt>
                <c:pt idx="14">
                  <c:v>34.5</c:v>
                </c:pt>
              </c:numCache>
            </c:numRef>
          </c:val>
        </c:ser>
        <c:ser>
          <c:idx val="1"/>
          <c:order val="1"/>
          <c:tx>
            <c:strRef>
              <c:f>Analisi!$AD$278</c:f>
              <c:strCache>
                <c:ptCount val="1"/>
                <c:pt idx="0">
                  <c:v>Borgo V. Località Piagaro - Deposimetro P - Analisi 14/11/2011 a 23/12/2011</c:v>
                </c:pt>
              </c:strCache>
            </c:strRef>
          </c:tx>
          <c:invertIfNegative val="0"/>
          <c:val>
            <c:numRef>
              <c:f>Analisi!$AH$291:$AH$305</c:f>
              <c:numCache>
                <c:formatCode>0.000</c:formatCode>
                <c:ptCount val="15"/>
                <c:pt idx="0">
                  <c:v>0.26</c:v>
                </c:pt>
                <c:pt idx="1">
                  <c:v>0.28999999999999998</c:v>
                </c:pt>
                <c:pt idx="2">
                  <c:v>2.8</c:v>
                </c:pt>
                <c:pt idx="3">
                  <c:v>0.26</c:v>
                </c:pt>
                <c:pt idx="4">
                  <c:v>0.47000000000000003</c:v>
                </c:pt>
                <c:pt idx="5">
                  <c:v>1.5</c:v>
                </c:pt>
                <c:pt idx="6">
                  <c:v>37.799999999999997</c:v>
                </c:pt>
                <c:pt idx="7">
                  <c:v>1.9</c:v>
                </c:pt>
                <c:pt idx="8">
                  <c:v>1.0349999999999999</c:v>
                </c:pt>
                <c:pt idx="9">
                  <c:v>1.3</c:v>
                </c:pt>
                <c:pt idx="10">
                  <c:v>2.7</c:v>
                </c:pt>
                <c:pt idx="11">
                  <c:v>1.0349999999999999</c:v>
                </c:pt>
                <c:pt idx="12">
                  <c:v>1.0349999999999999</c:v>
                </c:pt>
                <c:pt idx="13">
                  <c:v>1.0349999999999999</c:v>
                </c:pt>
                <c:pt idx="14">
                  <c:v>14.6</c:v>
                </c:pt>
              </c:numCache>
            </c:numRef>
          </c:val>
        </c:ser>
        <c:ser>
          <c:idx val="2"/>
          <c:order val="2"/>
          <c:tx>
            <c:strRef>
              <c:f>Analisi!$AD$308</c:f>
              <c:strCache>
                <c:ptCount val="1"/>
                <c:pt idx="0">
                  <c:v>Borgo V. Località Piagaro - Deposimetro L - Analisi 23/12/2011 a 11/01/2011</c:v>
                </c:pt>
              </c:strCache>
            </c:strRef>
          </c:tx>
          <c:invertIfNegative val="0"/>
          <c:val>
            <c:numRef>
              <c:f>Analisi!$AH$321:$AH$335</c:f>
              <c:numCache>
                <c:formatCode>0.000</c:formatCode>
                <c:ptCount val="15"/>
                <c:pt idx="0">
                  <c:v>0.27</c:v>
                </c:pt>
                <c:pt idx="1">
                  <c:v>0.32</c:v>
                </c:pt>
                <c:pt idx="2">
                  <c:v>3.4</c:v>
                </c:pt>
                <c:pt idx="3">
                  <c:v>0.27</c:v>
                </c:pt>
                <c:pt idx="4">
                  <c:v>0.57999999999999996</c:v>
                </c:pt>
                <c:pt idx="5">
                  <c:v>1.6</c:v>
                </c:pt>
                <c:pt idx="6">
                  <c:v>99.6</c:v>
                </c:pt>
                <c:pt idx="7">
                  <c:v>38.9</c:v>
                </c:pt>
                <c:pt idx="8">
                  <c:v>1.1000000000000001</c:v>
                </c:pt>
                <c:pt idx="9">
                  <c:v>2.8</c:v>
                </c:pt>
                <c:pt idx="10">
                  <c:v>3.2</c:v>
                </c:pt>
                <c:pt idx="11">
                  <c:v>1.1000000000000001</c:v>
                </c:pt>
                <c:pt idx="12">
                  <c:v>1.1000000000000001</c:v>
                </c:pt>
                <c:pt idx="13">
                  <c:v>1.1000000000000001</c:v>
                </c:pt>
                <c:pt idx="14">
                  <c:v>37.799999999999997</c:v>
                </c:pt>
              </c:numCache>
            </c:numRef>
          </c:val>
        </c:ser>
        <c:ser>
          <c:idx val="3"/>
          <c:order val="3"/>
          <c:tx>
            <c:strRef>
              <c:f>Analisi!$AD$338</c:f>
              <c:strCache>
                <c:ptCount val="1"/>
                <c:pt idx="0">
                  <c:v>Borgo V. Località Piagaro - Deposimetro C - Analisi 11/01/2012 a 09/02/2012</c:v>
                </c:pt>
              </c:strCache>
            </c:strRef>
          </c:tx>
          <c:invertIfNegative val="0"/>
          <c:val>
            <c:numRef>
              <c:f>Analisi!$AH$351:$AH$365</c:f>
              <c:numCache>
                <c:formatCode>0.000</c:formatCode>
                <c:ptCount val="15"/>
                <c:pt idx="0">
                  <c:v>6.5000000000000002E-2</c:v>
                </c:pt>
                <c:pt idx="1">
                  <c:v>0.09</c:v>
                </c:pt>
                <c:pt idx="2">
                  <c:v>1.3</c:v>
                </c:pt>
                <c:pt idx="3">
                  <c:v>6.5000000000000002E-2</c:v>
                </c:pt>
                <c:pt idx="4">
                  <c:v>0.35</c:v>
                </c:pt>
                <c:pt idx="5">
                  <c:v>0.30000000000000004</c:v>
                </c:pt>
                <c:pt idx="6">
                  <c:v>47</c:v>
                </c:pt>
                <c:pt idx="7">
                  <c:v>3.5</c:v>
                </c:pt>
                <c:pt idx="8">
                  <c:v>0.4</c:v>
                </c:pt>
                <c:pt idx="9">
                  <c:v>2.2000000000000002</c:v>
                </c:pt>
                <c:pt idx="10">
                  <c:v>3.7</c:v>
                </c:pt>
                <c:pt idx="11">
                  <c:v>0.25</c:v>
                </c:pt>
                <c:pt idx="12">
                  <c:v>0.6</c:v>
                </c:pt>
                <c:pt idx="13">
                  <c:v>0.25</c:v>
                </c:pt>
                <c:pt idx="14">
                  <c:v>17.25</c:v>
                </c:pt>
              </c:numCache>
            </c:numRef>
          </c:val>
        </c:ser>
        <c:ser>
          <c:idx val="4"/>
          <c:order val="4"/>
          <c:tx>
            <c:strRef>
              <c:f>Analisi!$AD$368</c:f>
              <c:strCache>
                <c:ptCount val="1"/>
                <c:pt idx="0">
                  <c:v>Borgo V. Località Piagaro - Deposimetro E - Analisi 09/02/2012 a 20/03/2012</c:v>
                </c:pt>
              </c:strCache>
            </c:strRef>
          </c:tx>
          <c:invertIfNegative val="0"/>
          <c:val>
            <c:numRef>
              <c:f>Analisi!$AH$381:$AH$395</c:f>
              <c:numCache>
                <c:formatCode>0.000</c:formatCode>
                <c:ptCount val="15"/>
                <c:pt idx="0">
                  <c:v>0.16</c:v>
                </c:pt>
                <c:pt idx="1">
                  <c:v>0.16</c:v>
                </c:pt>
                <c:pt idx="2">
                  <c:v>1.9</c:v>
                </c:pt>
                <c:pt idx="3">
                  <c:v>0.16</c:v>
                </c:pt>
                <c:pt idx="4">
                  <c:v>0.32</c:v>
                </c:pt>
                <c:pt idx="5">
                  <c:v>1.05</c:v>
                </c:pt>
                <c:pt idx="6">
                  <c:v>44</c:v>
                </c:pt>
                <c:pt idx="7">
                  <c:v>5.6</c:v>
                </c:pt>
                <c:pt idx="8">
                  <c:v>0.95</c:v>
                </c:pt>
                <c:pt idx="9">
                  <c:v>5.2</c:v>
                </c:pt>
                <c:pt idx="10">
                  <c:v>41.7</c:v>
                </c:pt>
                <c:pt idx="11">
                  <c:v>0.79</c:v>
                </c:pt>
                <c:pt idx="12">
                  <c:v>0.79</c:v>
                </c:pt>
                <c:pt idx="13">
                  <c:v>0.79</c:v>
                </c:pt>
                <c:pt idx="14">
                  <c:v>32.700000000000003</c:v>
                </c:pt>
              </c:numCache>
            </c:numRef>
          </c:val>
        </c:ser>
        <c:ser>
          <c:idx val="5"/>
          <c:order val="5"/>
          <c:tx>
            <c:strRef>
              <c:f>Analisi!$AD$398</c:f>
              <c:strCache>
                <c:ptCount val="1"/>
                <c:pt idx="0">
                  <c:v>Borgo V. Località Piagaro - Deposimetro G - Analisi 20/03/2012 a 18/04/2012</c:v>
                </c:pt>
              </c:strCache>
            </c:strRef>
          </c:tx>
          <c:invertIfNegative val="0"/>
          <c:val>
            <c:numRef>
              <c:f>Analisi!$AH$411:$AH$425</c:f>
              <c:numCache>
                <c:formatCode>0.000</c:formatCode>
                <c:ptCount val="15"/>
                <c:pt idx="0">
                  <c:v>1.0149999999999999</c:v>
                </c:pt>
                <c:pt idx="1">
                  <c:v>1.0149999999999999</c:v>
                </c:pt>
                <c:pt idx="2">
                  <c:v>10.6</c:v>
                </c:pt>
                <c:pt idx="3">
                  <c:v>1.0149999999999999</c:v>
                </c:pt>
                <c:pt idx="4">
                  <c:v>2.1</c:v>
                </c:pt>
                <c:pt idx="5">
                  <c:v>4.5999999999999996</c:v>
                </c:pt>
                <c:pt idx="6">
                  <c:v>105.8</c:v>
                </c:pt>
                <c:pt idx="7">
                  <c:v>9.6</c:v>
                </c:pt>
                <c:pt idx="8">
                  <c:v>4.55</c:v>
                </c:pt>
                <c:pt idx="9">
                  <c:v>13.1</c:v>
                </c:pt>
                <c:pt idx="10">
                  <c:v>10.75</c:v>
                </c:pt>
                <c:pt idx="11">
                  <c:v>4.55</c:v>
                </c:pt>
                <c:pt idx="12">
                  <c:v>4.55</c:v>
                </c:pt>
                <c:pt idx="13">
                  <c:v>4.5999999999999996</c:v>
                </c:pt>
                <c:pt idx="14">
                  <c:v>68.5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7316096"/>
        <c:axId val="77317632"/>
      </c:barChart>
      <c:catAx>
        <c:axId val="77316096"/>
        <c:scaling>
          <c:orientation val="minMax"/>
        </c:scaling>
        <c:delete val="0"/>
        <c:axPos val="b"/>
        <c:majorTickMark val="out"/>
        <c:minorTickMark val="none"/>
        <c:tickLblPos val="nextTo"/>
        <c:crossAx val="77317632"/>
        <c:crosses val="autoZero"/>
        <c:auto val="1"/>
        <c:lblAlgn val="ctr"/>
        <c:lblOffset val="100"/>
        <c:noMultiLvlLbl val="0"/>
      </c:catAx>
      <c:valAx>
        <c:axId val="77317632"/>
        <c:scaling>
          <c:orientation val="minMax"/>
        </c:scaling>
        <c:delete val="0"/>
        <c:axPos val="l"/>
        <c:majorGridlines/>
        <c:numFmt formatCode="#,##0" sourceLinked="0"/>
        <c:majorTickMark val="out"/>
        <c:minorTickMark val="none"/>
        <c:tickLblPos val="nextTo"/>
        <c:crossAx val="77316096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Valori Medi µg m</a:t>
            </a:r>
            <a:r>
              <a:rPr lang="it-IT" baseline="30000"/>
              <a:t>-2</a:t>
            </a:r>
            <a:r>
              <a:rPr lang="it-IT"/>
              <a:t> d</a:t>
            </a:r>
            <a:r>
              <a:rPr lang="it-IT" baseline="30000"/>
              <a:t>-1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'Valori medi'!$T$2</c:f>
              <c:strCache>
                <c:ptCount val="1"/>
                <c:pt idx="0">
                  <c:v>MEDIA Scuola el. Borgo</c:v>
                </c:pt>
              </c:strCache>
            </c:strRef>
          </c:tx>
          <c:invertIfNegative val="0"/>
          <c:cat>
            <c:strRef>
              <c:f>'Valori medi'!$Y$3:$Y$17</c:f>
              <c:strCache>
                <c:ptCount val="15"/>
                <c:pt idx="0">
                  <c:v>Antimonio</c:v>
                </c:pt>
                <c:pt idx="1">
                  <c:v>Arsenico</c:v>
                </c:pt>
                <c:pt idx="2">
                  <c:v>Bario</c:v>
                </c:pt>
                <c:pt idx="3">
                  <c:v>Cadmio</c:v>
                </c:pt>
                <c:pt idx="4">
                  <c:v>Cobalto</c:v>
                </c:pt>
                <c:pt idx="5">
                  <c:v>Cromo</c:v>
                </c:pt>
                <c:pt idx="6">
                  <c:v>Ferro</c:v>
                </c:pt>
                <c:pt idx="7">
                  <c:v>Manganese</c:v>
                </c:pt>
                <c:pt idx="8">
                  <c:v>Nichel</c:v>
                </c:pt>
                <c:pt idx="9">
                  <c:v>Piombo</c:v>
                </c:pt>
                <c:pt idx="10">
                  <c:v>Rame</c:v>
                </c:pt>
                <c:pt idx="11">
                  <c:v>Stagno</c:v>
                </c:pt>
                <c:pt idx="12">
                  <c:v>Tallio</c:v>
                </c:pt>
                <c:pt idx="13">
                  <c:v>Vanadio</c:v>
                </c:pt>
                <c:pt idx="14">
                  <c:v>Zinco</c:v>
                </c:pt>
              </c:strCache>
            </c:strRef>
          </c:cat>
          <c:val>
            <c:numRef>
              <c:f>'Valori medi'!$T$3:$T$17</c:f>
              <c:numCache>
                <c:formatCode>0.000</c:formatCode>
                <c:ptCount val="15"/>
                <c:pt idx="0">
                  <c:v>0.89499999999999991</c:v>
                </c:pt>
                <c:pt idx="1">
                  <c:v>0.97357142857142853</c:v>
                </c:pt>
                <c:pt idx="2">
                  <c:v>34.592857142857142</c:v>
                </c:pt>
                <c:pt idx="3">
                  <c:v>1.507857142857143</c:v>
                </c:pt>
                <c:pt idx="4">
                  <c:v>2.4664285714285721</c:v>
                </c:pt>
                <c:pt idx="5">
                  <c:v>6.4464285714285712</c:v>
                </c:pt>
                <c:pt idx="6">
                  <c:v>477.78571428571428</c:v>
                </c:pt>
                <c:pt idx="7">
                  <c:v>45.771428571428579</c:v>
                </c:pt>
                <c:pt idx="8">
                  <c:v>3.7182142857142852</c:v>
                </c:pt>
                <c:pt idx="9">
                  <c:v>7.9714285714285706</c:v>
                </c:pt>
                <c:pt idx="10">
                  <c:v>14.325857142857142</c:v>
                </c:pt>
                <c:pt idx="11">
                  <c:v>5.3403571428571421</c:v>
                </c:pt>
                <c:pt idx="12">
                  <c:v>5.4435714285714267</c:v>
                </c:pt>
                <c:pt idx="13">
                  <c:v>3.7435714285714283</c:v>
                </c:pt>
                <c:pt idx="14">
                  <c:v>45.035714285714285</c:v>
                </c:pt>
              </c:numCache>
            </c:numRef>
          </c:val>
        </c:ser>
        <c:ser>
          <c:idx val="1"/>
          <c:order val="1"/>
          <c:tx>
            <c:strRef>
              <c:f>'Valori medi'!$U$2</c:f>
              <c:strCache>
                <c:ptCount val="1"/>
                <c:pt idx="0">
                  <c:v>MEDIA CRZ Borgo</c:v>
                </c:pt>
              </c:strCache>
            </c:strRef>
          </c:tx>
          <c:invertIfNegative val="0"/>
          <c:cat>
            <c:strRef>
              <c:f>'Valori medi'!$Y$3:$Y$17</c:f>
              <c:strCache>
                <c:ptCount val="15"/>
                <c:pt idx="0">
                  <c:v>Antimonio</c:v>
                </c:pt>
                <c:pt idx="1">
                  <c:v>Arsenico</c:v>
                </c:pt>
                <c:pt idx="2">
                  <c:v>Bario</c:v>
                </c:pt>
                <c:pt idx="3">
                  <c:v>Cadmio</c:v>
                </c:pt>
                <c:pt idx="4">
                  <c:v>Cobalto</c:v>
                </c:pt>
                <c:pt idx="5">
                  <c:v>Cromo</c:v>
                </c:pt>
                <c:pt idx="6">
                  <c:v>Ferro</c:v>
                </c:pt>
                <c:pt idx="7">
                  <c:v>Manganese</c:v>
                </c:pt>
                <c:pt idx="8">
                  <c:v>Nichel</c:v>
                </c:pt>
                <c:pt idx="9">
                  <c:v>Piombo</c:v>
                </c:pt>
                <c:pt idx="10">
                  <c:v>Rame</c:v>
                </c:pt>
                <c:pt idx="11">
                  <c:v>Stagno</c:v>
                </c:pt>
                <c:pt idx="12">
                  <c:v>Tallio</c:v>
                </c:pt>
                <c:pt idx="13">
                  <c:v>Vanadio</c:v>
                </c:pt>
                <c:pt idx="14">
                  <c:v>Zinco</c:v>
                </c:pt>
              </c:strCache>
            </c:strRef>
          </c:cat>
          <c:val>
            <c:numRef>
              <c:f>'Valori medi'!$U$3:$U$17</c:f>
              <c:numCache>
                <c:formatCode>0.000</c:formatCode>
                <c:ptCount val="15"/>
                <c:pt idx="0">
                  <c:v>0.78590909090909089</c:v>
                </c:pt>
                <c:pt idx="1">
                  <c:v>0.9336363636363636</c:v>
                </c:pt>
                <c:pt idx="2">
                  <c:v>14.700000000000001</c:v>
                </c:pt>
                <c:pt idx="3">
                  <c:v>1.5361818181818181</c:v>
                </c:pt>
                <c:pt idx="4">
                  <c:v>2.7136363636363638</c:v>
                </c:pt>
                <c:pt idx="5">
                  <c:v>9.4863636363636363</c:v>
                </c:pt>
                <c:pt idx="6">
                  <c:v>753.90909090909088</c:v>
                </c:pt>
                <c:pt idx="7">
                  <c:v>74.700000000000017</c:v>
                </c:pt>
                <c:pt idx="8">
                  <c:v>3.7304545454545459</c:v>
                </c:pt>
                <c:pt idx="9">
                  <c:v>9.4363636363636374</c:v>
                </c:pt>
                <c:pt idx="10">
                  <c:v>12.100000000000001</c:v>
                </c:pt>
                <c:pt idx="11">
                  <c:v>4.0104545454545457</c:v>
                </c:pt>
                <c:pt idx="12">
                  <c:v>4.16</c:v>
                </c:pt>
                <c:pt idx="13">
                  <c:v>3.9227272727272733</c:v>
                </c:pt>
                <c:pt idx="14">
                  <c:v>59.727272727272727</c:v>
                </c:pt>
              </c:numCache>
            </c:numRef>
          </c:val>
        </c:ser>
        <c:ser>
          <c:idx val="2"/>
          <c:order val="2"/>
          <c:tx>
            <c:strRef>
              <c:f>'Valori medi'!$V$2</c:f>
              <c:strCache>
                <c:ptCount val="1"/>
                <c:pt idx="0">
                  <c:v>MEDIA Scuola el. Roncegno</c:v>
                </c:pt>
              </c:strCache>
            </c:strRef>
          </c:tx>
          <c:invertIfNegative val="0"/>
          <c:cat>
            <c:strRef>
              <c:f>'Valori medi'!$Y$3:$Y$17</c:f>
              <c:strCache>
                <c:ptCount val="15"/>
                <c:pt idx="0">
                  <c:v>Antimonio</c:v>
                </c:pt>
                <c:pt idx="1">
                  <c:v>Arsenico</c:v>
                </c:pt>
                <c:pt idx="2">
                  <c:v>Bario</c:v>
                </c:pt>
                <c:pt idx="3">
                  <c:v>Cadmio</c:v>
                </c:pt>
                <c:pt idx="4">
                  <c:v>Cobalto</c:v>
                </c:pt>
                <c:pt idx="5">
                  <c:v>Cromo</c:v>
                </c:pt>
                <c:pt idx="6">
                  <c:v>Ferro</c:v>
                </c:pt>
                <c:pt idx="7">
                  <c:v>Manganese</c:v>
                </c:pt>
                <c:pt idx="8">
                  <c:v>Nichel</c:v>
                </c:pt>
                <c:pt idx="9">
                  <c:v>Piombo</c:v>
                </c:pt>
                <c:pt idx="10">
                  <c:v>Rame</c:v>
                </c:pt>
                <c:pt idx="11">
                  <c:v>Stagno</c:v>
                </c:pt>
                <c:pt idx="12">
                  <c:v>Tallio</c:v>
                </c:pt>
                <c:pt idx="13">
                  <c:v>Vanadio</c:v>
                </c:pt>
                <c:pt idx="14">
                  <c:v>Zinco</c:v>
                </c:pt>
              </c:strCache>
            </c:strRef>
          </c:cat>
          <c:val>
            <c:numRef>
              <c:f>'Valori medi'!$V$3:$V$17</c:f>
              <c:numCache>
                <c:formatCode>0.000</c:formatCode>
                <c:ptCount val="15"/>
                <c:pt idx="0">
                  <c:v>1.097</c:v>
                </c:pt>
                <c:pt idx="1">
                  <c:v>1.198</c:v>
                </c:pt>
                <c:pt idx="2">
                  <c:v>26.24</c:v>
                </c:pt>
                <c:pt idx="3">
                  <c:v>3.1479999999999997</c:v>
                </c:pt>
                <c:pt idx="4">
                  <c:v>4.7543999999999995</c:v>
                </c:pt>
                <c:pt idx="5">
                  <c:v>6.0980000000000008</c:v>
                </c:pt>
                <c:pt idx="6">
                  <c:v>451.02</c:v>
                </c:pt>
                <c:pt idx="7">
                  <c:v>41.962000000000003</c:v>
                </c:pt>
                <c:pt idx="8">
                  <c:v>5.7200000000000006</c:v>
                </c:pt>
                <c:pt idx="9">
                  <c:v>13.34</c:v>
                </c:pt>
                <c:pt idx="10">
                  <c:v>13.3</c:v>
                </c:pt>
                <c:pt idx="11">
                  <c:v>7.4979999999999993</c:v>
                </c:pt>
                <c:pt idx="12">
                  <c:v>7.4979999999999993</c:v>
                </c:pt>
                <c:pt idx="13">
                  <c:v>5.65</c:v>
                </c:pt>
                <c:pt idx="14">
                  <c:v>51.42</c:v>
                </c:pt>
              </c:numCache>
            </c:numRef>
          </c:val>
        </c:ser>
        <c:ser>
          <c:idx val="3"/>
          <c:order val="3"/>
          <c:tx>
            <c:strRef>
              <c:f>'Valori medi'!$W$2</c:f>
              <c:strCache>
                <c:ptCount val="1"/>
                <c:pt idx="0">
                  <c:v>MEDIA Centro Sp. Roncegno</c:v>
                </c:pt>
              </c:strCache>
            </c:strRef>
          </c:tx>
          <c:invertIfNegative val="0"/>
          <c:cat>
            <c:strRef>
              <c:f>'Valori medi'!$Y$3:$Y$17</c:f>
              <c:strCache>
                <c:ptCount val="15"/>
                <c:pt idx="0">
                  <c:v>Antimonio</c:v>
                </c:pt>
                <c:pt idx="1">
                  <c:v>Arsenico</c:v>
                </c:pt>
                <c:pt idx="2">
                  <c:v>Bario</c:v>
                </c:pt>
                <c:pt idx="3">
                  <c:v>Cadmio</c:v>
                </c:pt>
                <c:pt idx="4">
                  <c:v>Cobalto</c:v>
                </c:pt>
                <c:pt idx="5">
                  <c:v>Cromo</c:v>
                </c:pt>
                <c:pt idx="6">
                  <c:v>Ferro</c:v>
                </c:pt>
                <c:pt idx="7">
                  <c:v>Manganese</c:v>
                </c:pt>
                <c:pt idx="8">
                  <c:v>Nichel</c:v>
                </c:pt>
                <c:pt idx="9">
                  <c:v>Piombo</c:v>
                </c:pt>
                <c:pt idx="10">
                  <c:v>Rame</c:v>
                </c:pt>
                <c:pt idx="11">
                  <c:v>Stagno</c:v>
                </c:pt>
                <c:pt idx="12">
                  <c:v>Tallio</c:v>
                </c:pt>
                <c:pt idx="13">
                  <c:v>Vanadio</c:v>
                </c:pt>
                <c:pt idx="14">
                  <c:v>Zinco</c:v>
                </c:pt>
              </c:strCache>
            </c:strRef>
          </c:cat>
          <c:val>
            <c:numRef>
              <c:f>'Valori medi'!$W$3:$W$17</c:f>
              <c:numCache>
                <c:formatCode>0.000</c:formatCode>
                <c:ptCount val="15"/>
                <c:pt idx="0">
                  <c:v>0.75681818181818195</c:v>
                </c:pt>
                <c:pt idx="1">
                  <c:v>0.84</c:v>
                </c:pt>
                <c:pt idx="2">
                  <c:v>19.047272727272727</c:v>
                </c:pt>
                <c:pt idx="3">
                  <c:v>1.6795454545454547</c:v>
                </c:pt>
                <c:pt idx="4">
                  <c:v>2.5290909090909088</c:v>
                </c:pt>
                <c:pt idx="5">
                  <c:v>5.6045454545454536</c:v>
                </c:pt>
                <c:pt idx="6">
                  <c:v>301.30909090909091</c:v>
                </c:pt>
                <c:pt idx="7">
                  <c:v>26.254545454545454</c:v>
                </c:pt>
                <c:pt idx="8">
                  <c:v>3.7703636363636353</c:v>
                </c:pt>
                <c:pt idx="9">
                  <c:v>8.3181818181818183</c:v>
                </c:pt>
                <c:pt idx="10">
                  <c:v>9.2590909090909079</c:v>
                </c:pt>
                <c:pt idx="11">
                  <c:v>4.2554545454545458</c:v>
                </c:pt>
                <c:pt idx="12">
                  <c:v>4.2590909090909088</c:v>
                </c:pt>
                <c:pt idx="13">
                  <c:v>3.6681818181818184</c:v>
                </c:pt>
                <c:pt idx="14">
                  <c:v>36.881818181818183</c:v>
                </c:pt>
              </c:numCache>
            </c:numRef>
          </c:val>
        </c:ser>
        <c:ser>
          <c:idx val="4"/>
          <c:order val="4"/>
          <c:tx>
            <c:strRef>
              <c:f>'Valori medi'!$X$2</c:f>
              <c:strCache>
                <c:ptCount val="1"/>
                <c:pt idx="0">
                  <c:v>MEDIA Loc. Piagaro</c:v>
                </c:pt>
              </c:strCache>
            </c:strRef>
          </c:tx>
          <c:invertIfNegative val="0"/>
          <c:cat>
            <c:strRef>
              <c:f>'Valori medi'!$Y$3:$Y$17</c:f>
              <c:strCache>
                <c:ptCount val="15"/>
                <c:pt idx="0">
                  <c:v>Antimonio</c:v>
                </c:pt>
                <c:pt idx="1">
                  <c:v>Arsenico</c:v>
                </c:pt>
                <c:pt idx="2">
                  <c:v>Bario</c:v>
                </c:pt>
                <c:pt idx="3">
                  <c:v>Cadmio</c:v>
                </c:pt>
                <c:pt idx="4">
                  <c:v>Cobalto</c:v>
                </c:pt>
                <c:pt idx="5">
                  <c:v>Cromo</c:v>
                </c:pt>
                <c:pt idx="6">
                  <c:v>Ferro</c:v>
                </c:pt>
                <c:pt idx="7">
                  <c:v>Manganese</c:v>
                </c:pt>
                <c:pt idx="8">
                  <c:v>Nichel</c:v>
                </c:pt>
                <c:pt idx="9">
                  <c:v>Piombo</c:v>
                </c:pt>
                <c:pt idx="10">
                  <c:v>Rame</c:v>
                </c:pt>
                <c:pt idx="11">
                  <c:v>Stagno</c:v>
                </c:pt>
                <c:pt idx="12">
                  <c:v>Tallio</c:v>
                </c:pt>
                <c:pt idx="13">
                  <c:v>Vanadio</c:v>
                </c:pt>
                <c:pt idx="14">
                  <c:v>Zinco</c:v>
                </c:pt>
              </c:strCache>
            </c:strRef>
          </c:cat>
          <c:val>
            <c:numRef>
              <c:f>'Valori medi'!$X$3:$X$17</c:f>
              <c:numCache>
                <c:formatCode>0.000</c:formatCode>
                <c:ptCount val="15"/>
                <c:pt idx="0">
                  <c:v>0.62999999999999989</c:v>
                </c:pt>
                <c:pt idx="1">
                  <c:v>0.64749999999999996</c:v>
                </c:pt>
                <c:pt idx="2">
                  <c:v>6.2333333333333334</c:v>
                </c:pt>
                <c:pt idx="3">
                  <c:v>0.62999999999999989</c:v>
                </c:pt>
                <c:pt idx="4">
                  <c:v>1.2241666666666668</c:v>
                </c:pt>
                <c:pt idx="5">
                  <c:v>2.8416666666666668</c:v>
                </c:pt>
                <c:pt idx="6">
                  <c:v>64.2</c:v>
                </c:pt>
                <c:pt idx="7">
                  <c:v>10.766666666666666</c:v>
                </c:pt>
                <c:pt idx="8">
                  <c:v>3.7058333333333331</c:v>
                </c:pt>
                <c:pt idx="9">
                  <c:v>5.3500000000000005</c:v>
                </c:pt>
                <c:pt idx="10">
                  <c:v>13.225</c:v>
                </c:pt>
                <c:pt idx="11">
                  <c:v>2.5449999999999999</c:v>
                </c:pt>
                <c:pt idx="12">
                  <c:v>2.6033333333333335</c:v>
                </c:pt>
                <c:pt idx="13">
                  <c:v>2.5533333333333332</c:v>
                </c:pt>
                <c:pt idx="14">
                  <c:v>34.225000000000001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9299328"/>
        <c:axId val="79300864"/>
      </c:barChart>
      <c:catAx>
        <c:axId val="79299328"/>
        <c:scaling>
          <c:orientation val="minMax"/>
        </c:scaling>
        <c:delete val="0"/>
        <c:axPos val="b"/>
        <c:majorTickMark val="out"/>
        <c:minorTickMark val="none"/>
        <c:tickLblPos val="nextTo"/>
        <c:crossAx val="79300864"/>
        <c:crosses val="autoZero"/>
        <c:auto val="1"/>
        <c:lblAlgn val="ctr"/>
        <c:lblOffset val="100"/>
        <c:noMultiLvlLbl val="0"/>
      </c:catAx>
      <c:valAx>
        <c:axId val="79300864"/>
        <c:scaling>
          <c:orientation val="minMax"/>
        </c:scaling>
        <c:delete val="0"/>
        <c:axPos val="l"/>
        <c:majorGridlines/>
        <c:numFmt formatCode="0.0" sourceLinked="0"/>
        <c:majorTickMark val="out"/>
        <c:minorTickMark val="none"/>
        <c:tickLblPos val="nextTo"/>
        <c:crossAx val="79299328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Valori</a:t>
            </a:r>
            <a:r>
              <a:rPr lang="it-IT" baseline="0"/>
              <a:t> Medi Escluso il Ferro µg m</a:t>
            </a:r>
            <a:r>
              <a:rPr lang="it-IT" baseline="30000"/>
              <a:t>-2</a:t>
            </a:r>
            <a:r>
              <a:rPr lang="it-IT" baseline="0"/>
              <a:t> d</a:t>
            </a:r>
            <a:r>
              <a:rPr lang="it-IT" baseline="30000"/>
              <a:t>-1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'Valori medi'!$AG$1:$AG$2</c:f>
              <c:strCache>
                <c:ptCount val="1"/>
                <c:pt idx="0">
                  <c:v>Escluso Ferro MEDIA Scuola el. Borgo</c:v>
                </c:pt>
              </c:strCache>
            </c:strRef>
          </c:tx>
          <c:invertIfNegative val="0"/>
          <c:cat>
            <c:strRef>
              <c:f>'Valori medi'!$AF$3:$AF$16</c:f>
              <c:strCache>
                <c:ptCount val="14"/>
                <c:pt idx="0">
                  <c:v>Antimonio</c:v>
                </c:pt>
                <c:pt idx="1">
                  <c:v>Arsenico</c:v>
                </c:pt>
                <c:pt idx="2">
                  <c:v>Bario</c:v>
                </c:pt>
                <c:pt idx="3">
                  <c:v>Cadmio</c:v>
                </c:pt>
                <c:pt idx="4">
                  <c:v>Cobalto</c:v>
                </c:pt>
                <c:pt idx="5">
                  <c:v>Cromo</c:v>
                </c:pt>
                <c:pt idx="6">
                  <c:v>Manganese</c:v>
                </c:pt>
                <c:pt idx="7">
                  <c:v>Nichel</c:v>
                </c:pt>
                <c:pt idx="8">
                  <c:v>Piombo</c:v>
                </c:pt>
                <c:pt idx="9">
                  <c:v>Rame</c:v>
                </c:pt>
                <c:pt idx="10">
                  <c:v>Stagno</c:v>
                </c:pt>
                <c:pt idx="11">
                  <c:v>Tallio</c:v>
                </c:pt>
                <c:pt idx="12">
                  <c:v>Vanadio</c:v>
                </c:pt>
                <c:pt idx="13">
                  <c:v>Zinco</c:v>
                </c:pt>
              </c:strCache>
            </c:strRef>
          </c:cat>
          <c:val>
            <c:numRef>
              <c:f>'Valori medi'!$AG$3:$AG$16</c:f>
              <c:numCache>
                <c:formatCode>0.000</c:formatCode>
                <c:ptCount val="14"/>
                <c:pt idx="0">
                  <c:v>0.89499999999999991</c:v>
                </c:pt>
                <c:pt idx="1">
                  <c:v>0.97357142857142853</c:v>
                </c:pt>
                <c:pt idx="2">
                  <c:v>34.592857142857142</c:v>
                </c:pt>
                <c:pt idx="3">
                  <c:v>1.507857142857143</c:v>
                </c:pt>
                <c:pt idx="4">
                  <c:v>2.4664285714285721</c:v>
                </c:pt>
                <c:pt idx="5">
                  <c:v>6.4464285714285712</c:v>
                </c:pt>
                <c:pt idx="6">
                  <c:v>45.771428571428579</c:v>
                </c:pt>
                <c:pt idx="7">
                  <c:v>3.7182142857142852</c:v>
                </c:pt>
                <c:pt idx="8">
                  <c:v>7.9714285714285706</c:v>
                </c:pt>
                <c:pt idx="9">
                  <c:v>14.325857142857142</c:v>
                </c:pt>
                <c:pt idx="10">
                  <c:v>5.3403571428571421</c:v>
                </c:pt>
                <c:pt idx="11">
                  <c:v>5.4435714285714267</c:v>
                </c:pt>
                <c:pt idx="12">
                  <c:v>3.7435714285714283</c:v>
                </c:pt>
                <c:pt idx="13">
                  <c:v>45.035714285714285</c:v>
                </c:pt>
              </c:numCache>
            </c:numRef>
          </c:val>
        </c:ser>
        <c:ser>
          <c:idx val="1"/>
          <c:order val="1"/>
          <c:tx>
            <c:strRef>
              <c:f>'Valori medi'!$AH$1:$AH$2</c:f>
              <c:strCache>
                <c:ptCount val="1"/>
                <c:pt idx="0">
                  <c:v>Escluso Ferro MEDIA CRZ Borgo</c:v>
                </c:pt>
              </c:strCache>
            </c:strRef>
          </c:tx>
          <c:invertIfNegative val="0"/>
          <c:cat>
            <c:strRef>
              <c:f>'Valori medi'!$AF$3:$AF$16</c:f>
              <c:strCache>
                <c:ptCount val="14"/>
                <c:pt idx="0">
                  <c:v>Antimonio</c:v>
                </c:pt>
                <c:pt idx="1">
                  <c:v>Arsenico</c:v>
                </c:pt>
                <c:pt idx="2">
                  <c:v>Bario</c:v>
                </c:pt>
                <c:pt idx="3">
                  <c:v>Cadmio</c:v>
                </c:pt>
                <c:pt idx="4">
                  <c:v>Cobalto</c:v>
                </c:pt>
                <c:pt idx="5">
                  <c:v>Cromo</c:v>
                </c:pt>
                <c:pt idx="6">
                  <c:v>Manganese</c:v>
                </c:pt>
                <c:pt idx="7">
                  <c:v>Nichel</c:v>
                </c:pt>
                <c:pt idx="8">
                  <c:v>Piombo</c:v>
                </c:pt>
                <c:pt idx="9">
                  <c:v>Rame</c:v>
                </c:pt>
                <c:pt idx="10">
                  <c:v>Stagno</c:v>
                </c:pt>
                <c:pt idx="11">
                  <c:v>Tallio</c:v>
                </c:pt>
                <c:pt idx="12">
                  <c:v>Vanadio</c:v>
                </c:pt>
                <c:pt idx="13">
                  <c:v>Zinco</c:v>
                </c:pt>
              </c:strCache>
            </c:strRef>
          </c:cat>
          <c:val>
            <c:numRef>
              <c:f>'Valori medi'!$AH$3:$AH$16</c:f>
              <c:numCache>
                <c:formatCode>0.000</c:formatCode>
                <c:ptCount val="14"/>
                <c:pt idx="0">
                  <c:v>0.78590909090909089</c:v>
                </c:pt>
                <c:pt idx="1">
                  <c:v>0.9336363636363636</c:v>
                </c:pt>
                <c:pt idx="2">
                  <c:v>14.700000000000001</c:v>
                </c:pt>
                <c:pt idx="3">
                  <c:v>1.5361818181818181</c:v>
                </c:pt>
                <c:pt idx="4">
                  <c:v>2.7136363636363638</c:v>
                </c:pt>
                <c:pt idx="5">
                  <c:v>9.4863636363636363</c:v>
                </c:pt>
                <c:pt idx="6">
                  <c:v>74.700000000000017</c:v>
                </c:pt>
                <c:pt idx="7">
                  <c:v>3.7304545454545459</c:v>
                </c:pt>
                <c:pt idx="8">
                  <c:v>9.4363636363636374</c:v>
                </c:pt>
                <c:pt idx="9">
                  <c:v>12.1</c:v>
                </c:pt>
                <c:pt idx="10">
                  <c:v>4.0104545454545457</c:v>
                </c:pt>
                <c:pt idx="11">
                  <c:v>4.16</c:v>
                </c:pt>
                <c:pt idx="12">
                  <c:v>3.9227272727272733</c:v>
                </c:pt>
                <c:pt idx="13">
                  <c:v>59.727272727272727</c:v>
                </c:pt>
              </c:numCache>
            </c:numRef>
          </c:val>
        </c:ser>
        <c:ser>
          <c:idx val="2"/>
          <c:order val="2"/>
          <c:tx>
            <c:strRef>
              <c:f>'Valori medi'!$AI$1:$AI$2</c:f>
              <c:strCache>
                <c:ptCount val="1"/>
                <c:pt idx="0">
                  <c:v>Escluso Ferro MEDIA Scuola el. Roncegno</c:v>
                </c:pt>
              </c:strCache>
            </c:strRef>
          </c:tx>
          <c:invertIfNegative val="0"/>
          <c:cat>
            <c:strRef>
              <c:f>'Valori medi'!$AF$3:$AF$16</c:f>
              <c:strCache>
                <c:ptCount val="14"/>
                <c:pt idx="0">
                  <c:v>Antimonio</c:v>
                </c:pt>
                <c:pt idx="1">
                  <c:v>Arsenico</c:v>
                </c:pt>
                <c:pt idx="2">
                  <c:v>Bario</c:v>
                </c:pt>
                <c:pt idx="3">
                  <c:v>Cadmio</c:v>
                </c:pt>
                <c:pt idx="4">
                  <c:v>Cobalto</c:v>
                </c:pt>
                <c:pt idx="5">
                  <c:v>Cromo</c:v>
                </c:pt>
                <c:pt idx="6">
                  <c:v>Manganese</c:v>
                </c:pt>
                <c:pt idx="7">
                  <c:v>Nichel</c:v>
                </c:pt>
                <c:pt idx="8">
                  <c:v>Piombo</c:v>
                </c:pt>
                <c:pt idx="9">
                  <c:v>Rame</c:v>
                </c:pt>
                <c:pt idx="10">
                  <c:v>Stagno</c:v>
                </c:pt>
                <c:pt idx="11">
                  <c:v>Tallio</c:v>
                </c:pt>
                <c:pt idx="12">
                  <c:v>Vanadio</c:v>
                </c:pt>
                <c:pt idx="13">
                  <c:v>Zinco</c:v>
                </c:pt>
              </c:strCache>
            </c:strRef>
          </c:cat>
          <c:val>
            <c:numRef>
              <c:f>'Valori medi'!$AI$3:$AI$16</c:f>
              <c:numCache>
                <c:formatCode>0.000</c:formatCode>
                <c:ptCount val="14"/>
                <c:pt idx="0">
                  <c:v>1.097</c:v>
                </c:pt>
                <c:pt idx="1">
                  <c:v>1.198</c:v>
                </c:pt>
                <c:pt idx="2">
                  <c:v>26.24</c:v>
                </c:pt>
                <c:pt idx="3">
                  <c:v>3.1479999999999997</c:v>
                </c:pt>
                <c:pt idx="4">
                  <c:v>4.7543999999999995</c:v>
                </c:pt>
                <c:pt idx="5">
                  <c:v>6.0980000000000008</c:v>
                </c:pt>
                <c:pt idx="6">
                  <c:v>41.962000000000003</c:v>
                </c:pt>
                <c:pt idx="7">
                  <c:v>5.7200000000000006</c:v>
                </c:pt>
                <c:pt idx="8">
                  <c:v>13.34</c:v>
                </c:pt>
                <c:pt idx="9">
                  <c:v>13.3</c:v>
                </c:pt>
                <c:pt idx="10">
                  <c:v>7.4979999999999993</c:v>
                </c:pt>
                <c:pt idx="11">
                  <c:v>7.4980000000000002</c:v>
                </c:pt>
                <c:pt idx="12">
                  <c:v>5.65</c:v>
                </c:pt>
                <c:pt idx="13">
                  <c:v>51.42</c:v>
                </c:pt>
              </c:numCache>
            </c:numRef>
          </c:val>
        </c:ser>
        <c:ser>
          <c:idx val="3"/>
          <c:order val="3"/>
          <c:tx>
            <c:strRef>
              <c:f>'Valori medi'!$AJ$1:$AJ$2</c:f>
              <c:strCache>
                <c:ptCount val="1"/>
                <c:pt idx="0">
                  <c:v>Escluso Ferro MEDIA Centro Sp. Roncegno</c:v>
                </c:pt>
              </c:strCache>
            </c:strRef>
          </c:tx>
          <c:invertIfNegative val="0"/>
          <c:cat>
            <c:strRef>
              <c:f>'Valori medi'!$AF$3:$AF$16</c:f>
              <c:strCache>
                <c:ptCount val="14"/>
                <c:pt idx="0">
                  <c:v>Antimonio</c:v>
                </c:pt>
                <c:pt idx="1">
                  <c:v>Arsenico</c:v>
                </c:pt>
                <c:pt idx="2">
                  <c:v>Bario</c:v>
                </c:pt>
                <c:pt idx="3">
                  <c:v>Cadmio</c:v>
                </c:pt>
                <c:pt idx="4">
                  <c:v>Cobalto</c:v>
                </c:pt>
                <c:pt idx="5">
                  <c:v>Cromo</c:v>
                </c:pt>
                <c:pt idx="6">
                  <c:v>Manganese</c:v>
                </c:pt>
                <c:pt idx="7">
                  <c:v>Nichel</c:v>
                </c:pt>
                <c:pt idx="8">
                  <c:v>Piombo</c:v>
                </c:pt>
                <c:pt idx="9">
                  <c:v>Rame</c:v>
                </c:pt>
                <c:pt idx="10">
                  <c:v>Stagno</c:v>
                </c:pt>
                <c:pt idx="11">
                  <c:v>Tallio</c:v>
                </c:pt>
                <c:pt idx="12">
                  <c:v>Vanadio</c:v>
                </c:pt>
                <c:pt idx="13">
                  <c:v>Zinco</c:v>
                </c:pt>
              </c:strCache>
            </c:strRef>
          </c:cat>
          <c:val>
            <c:numRef>
              <c:f>'Valori medi'!$AJ$3:$AJ$16</c:f>
              <c:numCache>
                <c:formatCode>0.000</c:formatCode>
                <c:ptCount val="14"/>
                <c:pt idx="0">
                  <c:v>0.75681818181818195</c:v>
                </c:pt>
                <c:pt idx="1">
                  <c:v>0.84</c:v>
                </c:pt>
                <c:pt idx="2">
                  <c:v>19.047272727272727</c:v>
                </c:pt>
                <c:pt idx="3">
                  <c:v>1.6795454545454547</c:v>
                </c:pt>
                <c:pt idx="4">
                  <c:v>2.5290909090909088</c:v>
                </c:pt>
                <c:pt idx="5">
                  <c:v>5.6045454545454536</c:v>
                </c:pt>
                <c:pt idx="6">
                  <c:v>26.254545454545454</c:v>
                </c:pt>
                <c:pt idx="7">
                  <c:v>3.7703636363636353</c:v>
                </c:pt>
                <c:pt idx="8">
                  <c:v>8.3181818181818183</c:v>
                </c:pt>
                <c:pt idx="9">
                  <c:v>9.2590909090909079</c:v>
                </c:pt>
                <c:pt idx="10">
                  <c:v>4.2554545454545458</c:v>
                </c:pt>
                <c:pt idx="11">
                  <c:v>4.2590909090909088</c:v>
                </c:pt>
                <c:pt idx="12">
                  <c:v>3.6681818181818184</c:v>
                </c:pt>
                <c:pt idx="13">
                  <c:v>36.881818181818183</c:v>
                </c:pt>
              </c:numCache>
            </c:numRef>
          </c:val>
        </c:ser>
        <c:ser>
          <c:idx val="4"/>
          <c:order val="4"/>
          <c:tx>
            <c:strRef>
              <c:f>'Valori medi'!$AK$1:$AK$2</c:f>
              <c:strCache>
                <c:ptCount val="1"/>
                <c:pt idx="0">
                  <c:v>Escluso Ferro MEDIA Loc. Piagaro</c:v>
                </c:pt>
              </c:strCache>
            </c:strRef>
          </c:tx>
          <c:invertIfNegative val="0"/>
          <c:cat>
            <c:strRef>
              <c:f>'Valori medi'!$AF$3:$AF$16</c:f>
              <c:strCache>
                <c:ptCount val="14"/>
                <c:pt idx="0">
                  <c:v>Antimonio</c:v>
                </c:pt>
                <c:pt idx="1">
                  <c:v>Arsenico</c:v>
                </c:pt>
                <c:pt idx="2">
                  <c:v>Bario</c:v>
                </c:pt>
                <c:pt idx="3">
                  <c:v>Cadmio</c:v>
                </c:pt>
                <c:pt idx="4">
                  <c:v>Cobalto</c:v>
                </c:pt>
                <c:pt idx="5">
                  <c:v>Cromo</c:v>
                </c:pt>
                <c:pt idx="6">
                  <c:v>Manganese</c:v>
                </c:pt>
                <c:pt idx="7">
                  <c:v>Nichel</c:v>
                </c:pt>
                <c:pt idx="8">
                  <c:v>Piombo</c:v>
                </c:pt>
                <c:pt idx="9">
                  <c:v>Rame</c:v>
                </c:pt>
                <c:pt idx="10">
                  <c:v>Stagno</c:v>
                </c:pt>
                <c:pt idx="11">
                  <c:v>Tallio</c:v>
                </c:pt>
                <c:pt idx="12">
                  <c:v>Vanadio</c:v>
                </c:pt>
                <c:pt idx="13">
                  <c:v>Zinco</c:v>
                </c:pt>
              </c:strCache>
            </c:strRef>
          </c:cat>
          <c:val>
            <c:numRef>
              <c:f>'Valori medi'!$AK$3:$AK$16</c:f>
              <c:numCache>
                <c:formatCode>0.000</c:formatCode>
                <c:ptCount val="14"/>
                <c:pt idx="0">
                  <c:v>0.62999999999999989</c:v>
                </c:pt>
                <c:pt idx="1">
                  <c:v>0.64749999999999996</c:v>
                </c:pt>
                <c:pt idx="2">
                  <c:v>6.2333333333333334</c:v>
                </c:pt>
                <c:pt idx="3">
                  <c:v>0.62999999999999989</c:v>
                </c:pt>
                <c:pt idx="4">
                  <c:v>1.2241666666666668</c:v>
                </c:pt>
                <c:pt idx="5">
                  <c:v>2.8416666666666668</c:v>
                </c:pt>
                <c:pt idx="6">
                  <c:v>10.766666666666666</c:v>
                </c:pt>
                <c:pt idx="7">
                  <c:v>3.7058333333333331</c:v>
                </c:pt>
                <c:pt idx="8">
                  <c:v>5.3500000000000005</c:v>
                </c:pt>
                <c:pt idx="9">
                  <c:v>13.225</c:v>
                </c:pt>
                <c:pt idx="10">
                  <c:v>2.5449999999999999</c:v>
                </c:pt>
                <c:pt idx="11">
                  <c:v>2.6033333333333335</c:v>
                </c:pt>
                <c:pt idx="12">
                  <c:v>2.5533333333333332</c:v>
                </c:pt>
                <c:pt idx="13">
                  <c:v>34.225000000000001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9341056"/>
        <c:axId val="79342592"/>
      </c:barChart>
      <c:catAx>
        <c:axId val="79341056"/>
        <c:scaling>
          <c:orientation val="minMax"/>
        </c:scaling>
        <c:delete val="0"/>
        <c:axPos val="b"/>
        <c:majorTickMark val="out"/>
        <c:minorTickMark val="none"/>
        <c:tickLblPos val="nextTo"/>
        <c:crossAx val="79342592"/>
        <c:crosses val="autoZero"/>
        <c:auto val="1"/>
        <c:lblAlgn val="ctr"/>
        <c:lblOffset val="100"/>
        <c:noMultiLvlLbl val="0"/>
      </c:catAx>
      <c:valAx>
        <c:axId val="79342592"/>
        <c:scaling>
          <c:orientation val="minMax"/>
        </c:scaling>
        <c:delete val="0"/>
        <c:axPos val="l"/>
        <c:majorGridlines/>
        <c:numFmt formatCode="0.0" sourceLinked="0"/>
        <c:majorTickMark val="out"/>
        <c:minorTickMark val="none"/>
        <c:tickLblPos val="nextTo"/>
        <c:crossAx val="79341056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Antimonio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7.9505532396685702E-2"/>
          <c:y val="0.20271792496526253"/>
          <c:w val="0.55809047398487543"/>
          <c:h val="0.6266627142195496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'Valori medi'!$B$2</c:f>
              <c:strCache>
                <c:ptCount val="1"/>
                <c:pt idx="0">
                  <c:v>Scuola elementare Borgo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medi'!$F$3:$P$3</c:f>
              <c:numCache>
                <c:formatCode>General</c:formatCode>
                <c:ptCount val="11"/>
                <c:pt idx="0">
                  <c:v>0.26</c:v>
                </c:pt>
                <c:pt idx="1">
                  <c:v>1.61</c:v>
                </c:pt>
                <c:pt idx="2">
                  <c:v>1.04</c:v>
                </c:pt>
                <c:pt idx="3">
                  <c:v>1.05</c:v>
                </c:pt>
                <c:pt idx="4">
                  <c:v>1.01</c:v>
                </c:pt>
                <c:pt idx="5">
                  <c:v>1.51</c:v>
                </c:pt>
                <c:pt idx="6">
                  <c:v>0.31</c:v>
                </c:pt>
                <c:pt idx="7">
                  <c:v>0.27</c:v>
                </c:pt>
                <c:pt idx="8">
                  <c:v>6.5000000000000002E-2</c:v>
                </c:pt>
                <c:pt idx="9">
                  <c:v>0.16</c:v>
                </c:pt>
                <c:pt idx="10">
                  <c:v>1.5149999999999999</c:v>
                </c:pt>
              </c:numCache>
            </c:numRef>
          </c:val>
        </c:ser>
        <c:ser>
          <c:idx val="1"/>
          <c:order val="1"/>
          <c:tx>
            <c:strRef>
              <c:f>'Valori medi'!$B$20</c:f>
              <c:strCache>
                <c:ptCount val="1"/>
                <c:pt idx="0">
                  <c:v>CRZ Borgo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medi'!$F$21:$P$21</c:f>
              <c:numCache>
                <c:formatCode>General</c:formatCode>
                <c:ptCount val="11"/>
                <c:pt idx="0">
                  <c:v>0.4</c:v>
                </c:pt>
                <c:pt idx="1">
                  <c:v>1.67</c:v>
                </c:pt>
                <c:pt idx="2">
                  <c:v>1.1000000000000001</c:v>
                </c:pt>
                <c:pt idx="3">
                  <c:v>1.0249999999999999</c:v>
                </c:pt>
                <c:pt idx="4">
                  <c:v>1.0900000000000001</c:v>
                </c:pt>
                <c:pt idx="5">
                  <c:v>1.51</c:v>
                </c:pt>
                <c:pt idx="6">
                  <c:v>0.31</c:v>
                </c:pt>
                <c:pt idx="7">
                  <c:v>0.27</c:v>
                </c:pt>
                <c:pt idx="8">
                  <c:v>0.08</c:v>
                </c:pt>
                <c:pt idx="9">
                  <c:v>0.16</c:v>
                </c:pt>
                <c:pt idx="10">
                  <c:v>1.03</c:v>
                </c:pt>
              </c:numCache>
            </c:numRef>
          </c:val>
        </c:ser>
        <c:ser>
          <c:idx val="2"/>
          <c:order val="2"/>
          <c:tx>
            <c:strRef>
              <c:f>'Valori medi'!$B$38</c:f>
              <c:strCache>
                <c:ptCount val="1"/>
                <c:pt idx="0">
                  <c:v>Scuola Elementare Roncegno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medi'!$F$39:$J$39</c:f>
              <c:numCache>
                <c:formatCode>General</c:formatCode>
                <c:ptCount val="5"/>
                <c:pt idx="0">
                  <c:v>0.23</c:v>
                </c:pt>
                <c:pt idx="1">
                  <c:v>2.0099999999999998</c:v>
                </c:pt>
                <c:pt idx="2">
                  <c:v>1.52</c:v>
                </c:pt>
                <c:pt idx="3">
                  <c:v>1.06</c:v>
                </c:pt>
                <c:pt idx="4">
                  <c:v>0.66500000000000004</c:v>
                </c:pt>
              </c:numCache>
            </c:numRef>
          </c:val>
        </c:ser>
        <c:ser>
          <c:idx val="3"/>
          <c:order val="3"/>
          <c:tx>
            <c:strRef>
              <c:f>'Valori medi'!$B$56</c:f>
              <c:strCache>
                <c:ptCount val="1"/>
                <c:pt idx="0">
                  <c:v>Centro Sportivo Roncegno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medi'!$F$57:$P$57</c:f>
              <c:numCache>
                <c:formatCode>General</c:formatCode>
                <c:ptCount val="11"/>
                <c:pt idx="0">
                  <c:v>0.24000000000000002</c:v>
                </c:pt>
                <c:pt idx="1">
                  <c:v>1.59</c:v>
                </c:pt>
                <c:pt idx="2">
                  <c:v>1.58</c:v>
                </c:pt>
                <c:pt idx="3">
                  <c:v>1.0249999999999999</c:v>
                </c:pt>
                <c:pt idx="4">
                  <c:v>1.01</c:v>
                </c:pt>
                <c:pt idx="5">
                  <c:v>1.01</c:v>
                </c:pt>
                <c:pt idx="6">
                  <c:v>0.31</c:v>
                </c:pt>
                <c:pt idx="7">
                  <c:v>0.32</c:v>
                </c:pt>
                <c:pt idx="8">
                  <c:v>6.5000000000000002E-2</c:v>
                </c:pt>
                <c:pt idx="9">
                  <c:v>0.16</c:v>
                </c:pt>
                <c:pt idx="10">
                  <c:v>1.0149999999999999</c:v>
                </c:pt>
              </c:numCache>
            </c:numRef>
          </c:val>
        </c:ser>
        <c:ser>
          <c:idx val="4"/>
          <c:order val="4"/>
          <c:tx>
            <c:strRef>
              <c:f>'Valori medi'!$B$74</c:f>
              <c:strCache>
                <c:ptCount val="1"/>
                <c:pt idx="0">
                  <c:v>Campo loc.Piagaro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medi'!$F$75:$P$75</c:f>
              <c:numCache>
                <c:formatCode>General</c:formatCode>
                <c:ptCount val="11"/>
                <c:pt idx="5">
                  <c:v>2.0099999999999998</c:v>
                </c:pt>
                <c:pt idx="6">
                  <c:v>0.26</c:v>
                </c:pt>
                <c:pt idx="7">
                  <c:v>0.27</c:v>
                </c:pt>
                <c:pt idx="8">
                  <c:v>6.5000000000000002E-2</c:v>
                </c:pt>
                <c:pt idx="9">
                  <c:v>0.16</c:v>
                </c:pt>
                <c:pt idx="10">
                  <c:v>1.0149999999999999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9395072"/>
        <c:axId val="79405056"/>
      </c:barChart>
      <c:catAx>
        <c:axId val="79395072"/>
        <c:scaling>
          <c:orientation val="minMax"/>
        </c:scaling>
        <c:delete val="0"/>
        <c:axPos val="b"/>
        <c:majorTickMark val="out"/>
        <c:minorTickMark val="none"/>
        <c:tickLblPos val="nextTo"/>
        <c:crossAx val="79405056"/>
        <c:crosses val="autoZero"/>
        <c:auto val="1"/>
        <c:lblAlgn val="ctr"/>
        <c:lblOffset val="100"/>
        <c:noMultiLvlLbl val="0"/>
      </c:catAx>
      <c:valAx>
        <c:axId val="794050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9395072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Arsenico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'Valori medi'!$B$2</c:f>
              <c:strCache>
                <c:ptCount val="1"/>
                <c:pt idx="0">
                  <c:v>Scuola elementare Borgo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medi'!$F$4:$P$4</c:f>
              <c:numCache>
                <c:formatCode>General</c:formatCode>
                <c:ptCount val="11"/>
                <c:pt idx="0">
                  <c:v>0.41000000000000003</c:v>
                </c:pt>
                <c:pt idx="1">
                  <c:v>1.61</c:v>
                </c:pt>
                <c:pt idx="2">
                  <c:v>1.1400000000000001</c:v>
                </c:pt>
                <c:pt idx="3">
                  <c:v>1.2</c:v>
                </c:pt>
                <c:pt idx="4">
                  <c:v>1.07</c:v>
                </c:pt>
                <c:pt idx="5">
                  <c:v>1.58</c:v>
                </c:pt>
                <c:pt idx="6">
                  <c:v>0.38</c:v>
                </c:pt>
                <c:pt idx="7">
                  <c:v>0.35</c:v>
                </c:pt>
                <c:pt idx="8">
                  <c:v>0.11</c:v>
                </c:pt>
                <c:pt idx="9">
                  <c:v>0.29000000000000004</c:v>
                </c:pt>
                <c:pt idx="10">
                  <c:v>1.66</c:v>
                </c:pt>
              </c:numCache>
            </c:numRef>
          </c:val>
        </c:ser>
        <c:ser>
          <c:idx val="1"/>
          <c:order val="1"/>
          <c:tx>
            <c:strRef>
              <c:f>'Valori medi'!$B$20</c:f>
              <c:strCache>
                <c:ptCount val="1"/>
                <c:pt idx="0">
                  <c:v>CRZ Borgo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medi'!$F$22:$P$22</c:f>
              <c:numCache>
                <c:formatCode>General</c:formatCode>
                <c:ptCount val="11"/>
                <c:pt idx="0">
                  <c:v>0.76</c:v>
                </c:pt>
                <c:pt idx="1">
                  <c:v>1.8</c:v>
                </c:pt>
                <c:pt idx="2">
                  <c:v>1.25</c:v>
                </c:pt>
                <c:pt idx="3">
                  <c:v>1.3</c:v>
                </c:pt>
                <c:pt idx="4">
                  <c:v>1.02</c:v>
                </c:pt>
                <c:pt idx="5">
                  <c:v>1.55</c:v>
                </c:pt>
                <c:pt idx="6">
                  <c:v>0.39</c:v>
                </c:pt>
                <c:pt idx="7">
                  <c:v>0.45</c:v>
                </c:pt>
                <c:pt idx="8">
                  <c:v>0.13</c:v>
                </c:pt>
                <c:pt idx="9">
                  <c:v>0.32999999999999996</c:v>
                </c:pt>
                <c:pt idx="10">
                  <c:v>1.29</c:v>
                </c:pt>
              </c:numCache>
            </c:numRef>
          </c:val>
        </c:ser>
        <c:ser>
          <c:idx val="2"/>
          <c:order val="2"/>
          <c:tx>
            <c:strRef>
              <c:f>'Valori medi'!$B$38</c:f>
              <c:strCache>
                <c:ptCount val="1"/>
                <c:pt idx="0">
                  <c:v>Scuola Elementare Roncegno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medi'!$F$40:$J$40</c:f>
              <c:numCache>
                <c:formatCode>General</c:formatCode>
                <c:ptCount val="5"/>
                <c:pt idx="0">
                  <c:v>0.34</c:v>
                </c:pt>
                <c:pt idx="1">
                  <c:v>2.04</c:v>
                </c:pt>
                <c:pt idx="2">
                  <c:v>1.56</c:v>
                </c:pt>
                <c:pt idx="3">
                  <c:v>1.3</c:v>
                </c:pt>
                <c:pt idx="4">
                  <c:v>0.75</c:v>
                </c:pt>
              </c:numCache>
            </c:numRef>
          </c:val>
        </c:ser>
        <c:ser>
          <c:idx val="3"/>
          <c:order val="3"/>
          <c:tx>
            <c:strRef>
              <c:f>'Valori medi'!$B$56</c:f>
              <c:strCache>
                <c:ptCount val="1"/>
                <c:pt idx="0">
                  <c:v>Centro Sportivo Roncegno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medi'!$F$58:$P$58</c:f>
              <c:numCache>
                <c:formatCode>General</c:formatCode>
                <c:ptCount val="11"/>
                <c:pt idx="0">
                  <c:v>0.35</c:v>
                </c:pt>
                <c:pt idx="1">
                  <c:v>1.6</c:v>
                </c:pt>
                <c:pt idx="2">
                  <c:v>1.65</c:v>
                </c:pt>
                <c:pt idx="3">
                  <c:v>1.2</c:v>
                </c:pt>
                <c:pt idx="4">
                  <c:v>1.05</c:v>
                </c:pt>
                <c:pt idx="5">
                  <c:v>1.04</c:v>
                </c:pt>
                <c:pt idx="6">
                  <c:v>0.5</c:v>
                </c:pt>
                <c:pt idx="7">
                  <c:v>0.37</c:v>
                </c:pt>
                <c:pt idx="8">
                  <c:v>0.09</c:v>
                </c:pt>
                <c:pt idx="9">
                  <c:v>0.25</c:v>
                </c:pt>
                <c:pt idx="10">
                  <c:v>1.1400000000000001</c:v>
                </c:pt>
              </c:numCache>
            </c:numRef>
          </c:val>
        </c:ser>
        <c:ser>
          <c:idx val="4"/>
          <c:order val="4"/>
          <c:tx>
            <c:strRef>
              <c:f>'Valori medi'!$B$74</c:f>
              <c:strCache>
                <c:ptCount val="1"/>
                <c:pt idx="0">
                  <c:v>Campo loc.Piagaro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medi'!$F$76:$P$76</c:f>
              <c:numCache>
                <c:formatCode>General</c:formatCode>
                <c:ptCount val="11"/>
                <c:pt idx="5">
                  <c:v>2.0099999999999998</c:v>
                </c:pt>
                <c:pt idx="6">
                  <c:v>0.28999999999999998</c:v>
                </c:pt>
                <c:pt idx="7">
                  <c:v>0.32</c:v>
                </c:pt>
                <c:pt idx="8">
                  <c:v>0.09</c:v>
                </c:pt>
                <c:pt idx="9">
                  <c:v>0.16</c:v>
                </c:pt>
                <c:pt idx="10">
                  <c:v>1.0149999999999999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4892672"/>
        <c:axId val="84898560"/>
      </c:barChart>
      <c:catAx>
        <c:axId val="84892672"/>
        <c:scaling>
          <c:orientation val="minMax"/>
        </c:scaling>
        <c:delete val="0"/>
        <c:axPos val="b"/>
        <c:majorTickMark val="out"/>
        <c:minorTickMark val="none"/>
        <c:tickLblPos val="nextTo"/>
        <c:crossAx val="84898560"/>
        <c:crosses val="autoZero"/>
        <c:auto val="1"/>
        <c:lblAlgn val="ctr"/>
        <c:lblOffset val="100"/>
        <c:noMultiLvlLbl val="0"/>
      </c:catAx>
      <c:valAx>
        <c:axId val="848985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4892672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Bario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'Valori medi'!$B$2</c:f>
              <c:strCache>
                <c:ptCount val="1"/>
                <c:pt idx="0">
                  <c:v>Scuola elementare Borgo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medi'!$F$5:$P$5</c:f>
              <c:numCache>
                <c:formatCode>General</c:formatCode>
                <c:ptCount val="11"/>
                <c:pt idx="0">
                  <c:v>332.2</c:v>
                </c:pt>
                <c:pt idx="1">
                  <c:v>18.399999999999999</c:v>
                </c:pt>
                <c:pt idx="2">
                  <c:v>34.5</c:v>
                </c:pt>
                <c:pt idx="3">
                  <c:v>13.7</c:v>
                </c:pt>
                <c:pt idx="4">
                  <c:v>3.8</c:v>
                </c:pt>
                <c:pt idx="5">
                  <c:v>15.5</c:v>
                </c:pt>
                <c:pt idx="6">
                  <c:v>3.2</c:v>
                </c:pt>
                <c:pt idx="7">
                  <c:v>3.9</c:v>
                </c:pt>
                <c:pt idx="8">
                  <c:v>3.8</c:v>
                </c:pt>
                <c:pt idx="9">
                  <c:v>7.8</c:v>
                </c:pt>
                <c:pt idx="10">
                  <c:v>12.9</c:v>
                </c:pt>
              </c:numCache>
            </c:numRef>
          </c:val>
        </c:ser>
        <c:ser>
          <c:idx val="1"/>
          <c:order val="1"/>
          <c:tx>
            <c:strRef>
              <c:f>'Valori medi'!$B$20</c:f>
              <c:strCache>
                <c:ptCount val="1"/>
                <c:pt idx="0">
                  <c:v>CRZ Borgo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medi'!$F$23:$P$23</c:f>
              <c:numCache>
                <c:formatCode>General</c:formatCode>
                <c:ptCount val="11"/>
                <c:pt idx="0">
                  <c:v>23.3</c:v>
                </c:pt>
                <c:pt idx="1">
                  <c:v>24.4</c:v>
                </c:pt>
                <c:pt idx="2">
                  <c:v>23.5</c:v>
                </c:pt>
                <c:pt idx="3">
                  <c:v>14.7</c:v>
                </c:pt>
                <c:pt idx="4">
                  <c:v>9.6</c:v>
                </c:pt>
                <c:pt idx="5">
                  <c:v>15.9</c:v>
                </c:pt>
                <c:pt idx="6">
                  <c:v>9.3000000000000007</c:v>
                </c:pt>
                <c:pt idx="7">
                  <c:v>7.3</c:v>
                </c:pt>
                <c:pt idx="8">
                  <c:v>7.5</c:v>
                </c:pt>
                <c:pt idx="9">
                  <c:v>14.3</c:v>
                </c:pt>
                <c:pt idx="10">
                  <c:v>11.9</c:v>
                </c:pt>
              </c:numCache>
            </c:numRef>
          </c:val>
        </c:ser>
        <c:ser>
          <c:idx val="2"/>
          <c:order val="2"/>
          <c:tx>
            <c:strRef>
              <c:f>'Valori medi'!$B$38</c:f>
              <c:strCache>
                <c:ptCount val="1"/>
                <c:pt idx="0">
                  <c:v>Scuola Elementare Roncegno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medi'!$F$41:$J$41</c:f>
              <c:numCache>
                <c:formatCode>General</c:formatCode>
                <c:ptCount val="5"/>
                <c:pt idx="0">
                  <c:v>42.9</c:v>
                </c:pt>
                <c:pt idx="1">
                  <c:v>26.1</c:v>
                </c:pt>
                <c:pt idx="2">
                  <c:v>39.5</c:v>
                </c:pt>
                <c:pt idx="3">
                  <c:v>18</c:v>
                </c:pt>
                <c:pt idx="4">
                  <c:v>4.7</c:v>
                </c:pt>
              </c:numCache>
            </c:numRef>
          </c:val>
        </c:ser>
        <c:ser>
          <c:idx val="3"/>
          <c:order val="3"/>
          <c:tx>
            <c:strRef>
              <c:f>'Valori medi'!$B$56</c:f>
              <c:strCache>
                <c:ptCount val="1"/>
                <c:pt idx="0">
                  <c:v>Centro Sportivo Roncegno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medi'!$F$59:$P$59</c:f>
              <c:numCache>
                <c:formatCode>General</c:formatCode>
                <c:ptCount val="11"/>
                <c:pt idx="0">
                  <c:v>35.619999999999997</c:v>
                </c:pt>
                <c:pt idx="1">
                  <c:v>17.399999999999999</c:v>
                </c:pt>
                <c:pt idx="2">
                  <c:v>46.5</c:v>
                </c:pt>
                <c:pt idx="3">
                  <c:v>21</c:v>
                </c:pt>
                <c:pt idx="4">
                  <c:v>10.7</c:v>
                </c:pt>
                <c:pt idx="5">
                  <c:v>13.2</c:v>
                </c:pt>
                <c:pt idx="6">
                  <c:v>3.7</c:v>
                </c:pt>
                <c:pt idx="7">
                  <c:v>4.5999999999999996</c:v>
                </c:pt>
                <c:pt idx="8">
                  <c:v>3</c:v>
                </c:pt>
                <c:pt idx="9">
                  <c:v>41</c:v>
                </c:pt>
                <c:pt idx="10">
                  <c:v>12.8</c:v>
                </c:pt>
              </c:numCache>
            </c:numRef>
          </c:val>
        </c:ser>
        <c:ser>
          <c:idx val="4"/>
          <c:order val="4"/>
          <c:tx>
            <c:strRef>
              <c:f>'Valori medi'!$B$74</c:f>
              <c:strCache>
                <c:ptCount val="1"/>
                <c:pt idx="0">
                  <c:v>Campo loc.Piagaro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medi'!$F$77:$P$77</c:f>
              <c:numCache>
                <c:formatCode>General</c:formatCode>
                <c:ptCount val="11"/>
                <c:pt idx="5">
                  <c:v>17.399999999999999</c:v>
                </c:pt>
                <c:pt idx="6">
                  <c:v>2.8</c:v>
                </c:pt>
                <c:pt idx="7">
                  <c:v>3.4</c:v>
                </c:pt>
                <c:pt idx="8">
                  <c:v>1.3</c:v>
                </c:pt>
                <c:pt idx="9">
                  <c:v>1.9</c:v>
                </c:pt>
                <c:pt idx="10">
                  <c:v>10.6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4922368"/>
        <c:axId val="84923904"/>
      </c:barChart>
      <c:catAx>
        <c:axId val="84922368"/>
        <c:scaling>
          <c:orientation val="minMax"/>
        </c:scaling>
        <c:delete val="0"/>
        <c:axPos val="b"/>
        <c:majorTickMark val="out"/>
        <c:minorTickMark val="none"/>
        <c:tickLblPos val="nextTo"/>
        <c:crossAx val="84923904"/>
        <c:crosses val="autoZero"/>
        <c:auto val="1"/>
        <c:lblAlgn val="ctr"/>
        <c:lblOffset val="100"/>
        <c:noMultiLvlLbl val="0"/>
      </c:catAx>
      <c:valAx>
        <c:axId val="849239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4922368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000000000000488" l="0.70000000000000062" r="0.70000000000000062" t="0.75000000000000488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Cadmio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'Valori medi'!$B$2</c:f>
              <c:strCache>
                <c:ptCount val="1"/>
                <c:pt idx="0">
                  <c:v>Scuola elementare Borgo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medi'!$F$6:$P$6</c:f>
              <c:numCache>
                <c:formatCode>General</c:formatCode>
                <c:ptCount val="11"/>
                <c:pt idx="0">
                  <c:v>0.16</c:v>
                </c:pt>
                <c:pt idx="1">
                  <c:v>1.52</c:v>
                </c:pt>
                <c:pt idx="2">
                  <c:v>9.6999999999999993</c:v>
                </c:pt>
                <c:pt idx="3">
                  <c:v>1.0249999999999999</c:v>
                </c:pt>
                <c:pt idx="4">
                  <c:v>1.01</c:v>
                </c:pt>
                <c:pt idx="5">
                  <c:v>1.51</c:v>
                </c:pt>
                <c:pt idx="6">
                  <c:v>0.31</c:v>
                </c:pt>
                <c:pt idx="7">
                  <c:v>0.27</c:v>
                </c:pt>
                <c:pt idx="8">
                  <c:v>6.5000000000000002E-2</c:v>
                </c:pt>
                <c:pt idx="9">
                  <c:v>0.16</c:v>
                </c:pt>
                <c:pt idx="10">
                  <c:v>1.5149999999999999</c:v>
                </c:pt>
              </c:numCache>
            </c:numRef>
          </c:val>
        </c:ser>
        <c:ser>
          <c:idx val="1"/>
          <c:order val="1"/>
          <c:tx>
            <c:strRef>
              <c:f>'Valori medi'!$B$20</c:f>
              <c:strCache>
                <c:ptCount val="1"/>
                <c:pt idx="0">
                  <c:v>CRZ Borgo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medi'!$F$24:$P$24</c:f>
              <c:numCache>
                <c:formatCode>General</c:formatCode>
                <c:ptCount val="11"/>
                <c:pt idx="0">
                  <c:v>0.193</c:v>
                </c:pt>
                <c:pt idx="1">
                  <c:v>1.6400000000000001</c:v>
                </c:pt>
                <c:pt idx="2">
                  <c:v>9.6999999999999993</c:v>
                </c:pt>
                <c:pt idx="3">
                  <c:v>1.0249999999999999</c:v>
                </c:pt>
                <c:pt idx="4">
                  <c:v>1.01</c:v>
                </c:pt>
                <c:pt idx="5">
                  <c:v>1.51</c:v>
                </c:pt>
                <c:pt idx="6">
                  <c:v>0.31</c:v>
                </c:pt>
                <c:pt idx="7">
                  <c:v>0.27</c:v>
                </c:pt>
                <c:pt idx="8">
                  <c:v>6.5000000000000002E-2</c:v>
                </c:pt>
                <c:pt idx="9">
                  <c:v>0.16</c:v>
                </c:pt>
                <c:pt idx="10">
                  <c:v>1.0149999999999999</c:v>
                </c:pt>
              </c:numCache>
            </c:numRef>
          </c:val>
        </c:ser>
        <c:ser>
          <c:idx val="2"/>
          <c:order val="2"/>
          <c:tx>
            <c:strRef>
              <c:f>'Valori medi'!$B$38</c:f>
              <c:strCache>
                <c:ptCount val="1"/>
                <c:pt idx="0">
                  <c:v>Scuola Elementare Roncegno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medi'!$F$42:$J$42</c:f>
              <c:numCache>
                <c:formatCode>General</c:formatCode>
                <c:ptCount val="5"/>
                <c:pt idx="0">
                  <c:v>0.28000000000000003</c:v>
                </c:pt>
                <c:pt idx="1">
                  <c:v>2.0699999999999998</c:v>
                </c:pt>
                <c:pt idx="2">
                  <c:v>11.7</c:v>
                </c:pt>
                <c:pt idx="3">
                  <c:v>1.0249999999999999</c:v>
                </c:pt>
                <c:pt idx="4">
                  <c:v>0.66500000000000004</c:v>
                </c:pt>
              </c:numCache>
            </c:numRef>
          </c:val>
        </c:ser>
        <c:ser>
          <c:idx val="3"/>
          <c:order val="3"/>
          <c:tx>
            <c:strRef>
              <c:f>'Valori medi'!$B$56</c:f>
              <c:strCache>
                <c:ptCount val="1"/>
                <c:pt idx="0">
                  <c:v>Centro Sportivo Roncegno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medi'!$F$60:$P$60</c:f>
              <c:numCache>
                <c:formatCode>General</c:formatCode>
                <c:ptCount val="11"/>
                <c:pt idx="0">
                  <c:v>0.32</c:v>
                </c:pt>
                <c:pt idx="1">
                  <c:v>1.54</c:v>
                </c:pt>
                <c:pt idx="2">
                  <c:v>11.7</c:v>
                </c:pt>
                <c:pt idx="3">
                  <c:v>1.0249999999999999</c:v>
                </c:pt>
                <c:pt idx="4">
                  <c:v>1.01</c:v>
                </c:pt>
                <c:pt idx="5">
                  <c:v>1.01</c:v>
                </c:pt>
                <c:pt idx="6">
                  <c:v>0.31</c:v>
                </c:pt>
                <c:pt idx="7">
                  <c:v>0.32</c:v>
                </c:pt>
                <c:pt idx="8">
                  <c:v>6.5000000000000002E-2</c:v>
                </c:pt>
                <c:pt idx="9">
                  <c:v>0.16</c:v>
                </c:pt>
                <c:pt idx="10">
                  <c:v>1.0149999999999999</c:v>
                </c:pt>
              </c:numCache>
            </c:numRef>
          </c:val>
        </c:ser>
        <c:ser>
          <c:idx val="4"/>
          <c:order val="4"/>
          <c:tx>
            <c:strRef>
              <c:f>'Valori medi'!$B$74</c:f>
              <c:strCache>
                <c:ptCount val="1"/>
                <c:pt idx="0">
                  <c:v>Campo loc.Piagaro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medi'!$F$78:$P$78</c:f>
              <c:numCache>
                <c:formatCode>General</c:formatCode>
                <c:ptCount val="11"/>
                <c:pt idx="5">
                  <c:v>2.0099999999999998</c:v>
                </c:pt>
                <c:pt idx="6">
                  <c:v>0.26</c:v>
                </c:pt>
                <c:pt idx="7">
                  <c:v>0.27</c:v>
                </c:pt>
                <c:pt idx="8">
                  <c:v>6.5000000000000002E-2</c:v>
                </c:pt>
                <c:pt idx="9">
                  <c:v>0.16</c:v>
                </c:pt>
                <c:pt idx="10">
                  <c:v>1.0149999999999999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4325504"/>
        <c:axId val="84327040"/>
      </c:barChart>
      <c:catAx>
        <c:axId val="84325504"/>
        <c:scaling>
          <c:orientation val="minMax"/>
        </c:scaling>
        <c:delete val="0"/>
        <c:axPos val="b"/>
        <c:majorTickMark val="out"/>
        <c:minorTickMark val="none"/>
        <c:tickLblPos val="nextTo"/>
        <c:crossAx val="84327040"/>
        <c:crosses val="autoZero"/>
        <c:auto val="1"/>
        <c:lblAlgn val="ctr"/>
        <c:lblOffset val="100"/>
        <c:noMultiLvlLbl val="0"/>
      </c:catAx>
      <c:valAx>
        <c:axId val="843270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43255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62977469938738628"/>
          <c:y val="0.34975488652153769"/>
          <c:w val="0.3570612220867117"/>
          <c:h val="0.40860768874478931"/>
        </c:manualLayout>
      </c:layout>
      <c:overlay val="0"/>
    </c:legend>
    <c:plotVisOnly val="1"/>
    <c:dispBlanksAs val="gap"/>
    <c:showDLblsOverMax val="0"/>
  </c:chart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Cobalto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'Valori medi'!$B$2</c:f>
              <c:strCache>
                <c:ptCount val="1"/>
                <c:pt idx="0">
                  <c:v>Scuola elementare Borgo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medi'!$F$7:$P$7</c:f>
              <c:numCache>
                <c:formatCode>General</c:formatCode>
                <c:ptCount val="11"/>
                <c:pt idx="0">
                  <c:v>0.44</c:v>
                </c:pt>
                <c:pt idx="1">
                  <c:v>3.1</c:v>
                </c:pt>
                <c:pt idx="2">
                  <c:v>9.6999999999999993</c:v>
                </c:pt>
                <c:pt idx="3">
                  <c:v>5.8</c:v>
                </c:pt>
                <c:pt idx="4">
                  <c:v>1.58</c:v>
                </c:pt>
                <c:pt idx="5">
                  <c:v>3.1</c:v>
                </c:pt>
                <c:pt idx="6">
                  <c:v>0.57000000000000006</c:v>
                </c:pt>
                <c:pt idx="7">
                  <c:v>0.53</c:v>
                </c:pt>
                <c:pt idx="8">
                  <c:v>0.16</c:v>
                </c:pt>
                <c:pt idx="9">
                  <c:v>0.35</c:v>
                </c:pt>
                <c:pt idx="10">
                  <c:v>2.7</c:v>
                </c:pt>
              </c:numCache>
            </c:numRef>
          </c:val>
        </c:ser>
        <c:ser>
          <c:idx val="1"/>
          <c:order val="1"/>
          <c:tx>
            <c:strRef>
              <c:f>'Valori medi'!$B$20</c:f>
              <c:strCache>
                <c:ptCount val="1"/>
                <c:pt idx="0">
                  <c:v>CRZ Borgo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medi'!$F$25:$P$25</c:f>
              <c:numCache>
                <c:formatCode>General</c:formatCode>
                <c:ptCount val="11"/>
                <c:pt idx="0">
                  <c:v>0.55000000000000004</c:v>
                </c:pt>
                <c:pt idx="1">
                  <c:v>3.35</c:v>
                </c:pt>
                <c:pt idx="2">
                  <c:v>9.6999999999999993</c:v>
                </c:pt>
                <c:pt idx="3">
                  <c:v>7.1</c:v>
                </c:pt>
                <c:pt idx="4">
                  <c:v>1.58</c:v>
                </c:pt>
                <c:pt idx="5">
                  <c:v>3.05</c:v>
                </c:pt>
                <c:pt idx="6">
                  <c:v>0.57000000000000006</c:v>
                </c:pt>
                <c:pt idx="7">
                  <c:v>1.2</c:v>
                </c:pt>
                <c:pt idx="8">
                  <c:v>0.2</c:v>
                </c:pt>
                <c:pt idx="9">
                  <c:v>0.45</c:v>
                </c:pt>
                <c:pt idx="10">
                  <c:v>2.1</c:v>
                </c:pt>
              </c:numCache>
            </c:numRef>
          </c:val>
        </c:ser>
        <c:ser>
          <c:idx val="2"/>
          <c:order val="2"/>
          <c:tx>
            <c:strRef>
              <c:f>'Valori medi'!$B$38</c:f>
              <c:strCache>
                <c:ptCount val="1"/>
                <c:pt idx="0">
                  <c:v>Scuola Elementare Roncegno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medi'!$F$43:$J$43</c:f>
              <c:numCache>
                <c:formatCode>General</c:formatCode>
                <c:ptCount val="5"/>
                <c:pt idx="0">
                  <c:v>0.52200000000000002</c:v>
                </c:pt>
                <c:pt idx="1">
                  <c:v>3.52</c:v>
                </c:pt>
                <c:pt idx="2">
                  <c:v>11.7</c:v>
                </c:pt>
                <c:pt idx="3">
                  <c:v>6.5</c:v>
                </c:pt>
                <c:pt idx="4">
                  <c:v>1.53</c:v>
                </c:pt>
              </c:numCache>
            </c:numRef>
          </c:val>
        </c:ser>
        <c:ser>
          <c:idx val="3"/>
          <c:order val="3"/>
          <c:tx>
            <c:strRef>
              <c:f>'Valori medi'!$B$56</c:f>
              <c:strCache>
                <c:ptCount val="1"/>
                <c:pt idx="0">
                  <c:v>Centro Sportivo Roncegno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medi'!$F$61:$P$61</c:f>
              <c:numCache>
                <c:formatCode>General</c:formatCode>
                <c:ptCount val="11"/>
                <c:pt idx="0">
                  <c:v>0.42</c:v>
                </c:pt>
                <c:pt idx="1">
                  <c:v>3.1</c:v>
                </c:pt>
                <c:pt idx="2">
                  <c:v>11.7</c:v>
                </c:pt>
                <c:pt idx="3">
                  <c:v>4.7</c:v>
                </c:pt>
                <c:pt idx="4">
                  <c:v>1.54</c:v>
                </c:pt>
                <c:pt idx="5">
                  <c:v>2.5499999999999998</c:v>
                </c:pt>
                <c:pt idx="6">
                  <c:v>0.54</c:v>
                </c:pt>
                <c:pt idx="7">
                  <c:v>0.54</c:v>
                </c:pt>
                <c:pt idx="8">
                  <c:v>0.18</c:v>
                </c:pt>
                <c:pt idx="9">
                  <c:v>0.35</c:v>
                </c:pt>
                <c:pt idx="10">
                  <c:v>2.2000000000000002</c:v>
                </c:pt>
              </c:numCache>
            </c:numRef>
          </c:val>
        </c:ser>
        <c:ser>
          <c:idx val="4"/>
          <c:order val="4"/>
          <c:tx>
            <c:strRef>
              <c:f>'Valori medi'!$B$74</c:f>
              <c:strCache>
                <c:ptCount val="1"/>
                <c:pt idx="0">
                  <c:v>Campo loc.Piagaro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medi'!$F$79:$P$79</c:f>
              <c:numCache>
                <c:formatCode>General</c:formatCode>
                <c:ptCount val="11"/>
                <c:pt idx="5">
                  <c:v>3.5249999999999999</c:v>
                </c:pt>
                <c:pt idx="6">
                  <c:v>0.47000000000000003</c:v>
                </c:pt>
                <c:pt idx="7">
                  <c:v>0.57999999999999996</c:v>
                </c:pt>
                <c:pt idx="8">
                  <c:v>0.35</c:v>
                </c:pt>
                <c:pt idx="9">
                  <c:v>0.32</c:v>
                </c:pt>
                <c:pt idx="10">
                  <c:v>2.1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4428672"/>
        <c:axId val="84430208"/>
      </c:barChart>
      <c:catAx>
        <c:axId val="84428672"/>
        <c:scaling>
          <c:orientation val="minMax"/>
        </c:scaling>
        <c:delete val="0"/>
        <c:axPos val="b"/>
        <c:majorTickMark val="out"/>
        <c:minorTickMark val="none"/>
        <c:tickLblPos val="nextTo"/>
        <c:crossAx val="84430208"/>
        <c:crosses val="autoZero"/>
        <c:auto val="1"/>
        <c:lblAlgn val="ctr"/>
        <c:lblOffset val="100"/>
        <c:noMultiLvlLbl val="0"/>
      </c:catAx>
      <c:valAx>
        <c:axId val="84430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4428672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000000000000488" l="0.70000000000000062" r="0.70000000000000062" t="0.75000000000000488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Cromo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'Valori medi'!$B$2</c:f>
              <c:strCache>
                <c:ptCount val="1"/>
                <c:pt idx="0">
                  <c:v>Scuola elementare Borgo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medi'!$F$8:$P$8</c:f>
              <c:numCache>
                <c:formatCode>General</c:formatCode>
                <c:ptCount val="11"/>
                <c:pt idx="0">
                  <c:v>4.1500000000000004</c:v>
                </c:pt>
                <c:pt idx="1">
                  <c:v>9.4</c:v>
                </c:pt>
                <c:pt idx="2">
                  <c:v>13.6</c:v>
                </c:pt>
                <c:pt idx="3">
                  <c:v>4.5</c:v>
                </c:pt>
                <c:pt idx="4">
                  <c:v>5.0999999999999996</c:v>
                </c:pt>
                <c:pt idx="5">
                  <c:v>7.8</c:v>
                </c:pt>
                <c:pt idx="6">
                  <c:v>3.1</c:v>
                </c:pt>
                <c:pt idx="7">
                  <c:v>2.4</c:v>
                </c:pt>
                <c:pt idx="8">
                  <c:v>1.2</c:v>
                </c:pt>
                <c:pt idx="9">
                  <c:v>3.7</c:v>
                </c:pt>
                <c:pt idx="10">
                  <c:v>6.1</c:v>
                </c:pt>
              </c:numCache>
            </c:numRef>
          </c:val>
        </c:ser>
        <c:ser>
          <c:idx val="1"/>
          <c:order val="1"/>
          <c:tx>
            <c:strRef>
              <c:f>'Valori medi'!$B$20</c:f>
              <c:strCache>
                <c:ptCount val="1"/>
                <c:pt idx="0">
                  <c:v>CRZ Borgo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medi'!$F$26:$P$26</c:f>
              <c:numCache>
                <c:formatCode>General</c:formatCode>
                <c:ptCount val="11"/>
                <c:pt idx="0">
                  <c:v>10.45</c:v>
                </c:pt>
                <c:pt idx="1">
                  <c:v>21.6</c:v>
                </c:pt>
                <c:pt idx="2">
                  <c:v>19.899999999999999</c:v>
                </c:pt>
                <c:pt idx="3">
                  <c:v>5.8</c:v>
                </c:pt>
                <c:pt idx="4">
                  <c:v>7.6</c:v>
                </c:pt>
                <c:pt idx="5">
                  <c:v>7.9</c:v>
                </c:pt>
                <c:pt idx="6">
                  <c:v>8.5</c:v>
                </c:pt>
                <c:pt idx="7">
                  <c:v>3</c:v>
                </c:pt>
                <c:pt idx="8">
                  <c:v>5.1000000000000005</c:v>
                </c:pt>
                <c:pt idx="9">
                  <c:v>8.4</c:v>
                </c:pt>
                <c:pt idx="10">
                  <c:v>6.1</c:v>
                </c:pt>
              </c:numCache>
            </c:numRef>
          </c:val>
        </c:ser>
        <c:ser>
          <c:idx val="2"/>
          <c:order val="2"/>
          <c:tx>
            <c:strRef>
              <c:f>'Valori medi'!$B$38</c:f>
              <c:strCache>
                <c:ptCount val="1"/>
                <c:pt idx="0">
                  <c:v>Scuola Elementare Roncegno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medi'!$F$44:$J$44</c:f>
              <c:numCache>
                <c:formatCode>General</c:formatCode>
                <c:ptCount val="5"/>
                <c:pt idx="0">
                  <c:v>1.54</c:v>
                </c:pt>
                <c:pt idx="1">
                  <c:v>8.9</c:v>
                </c:pt>
                <c:pt idx="2">
                  <c:v>12.4</c:v>
                </c:pt>
                <c:pt idx="3">
                  <c:v>5.0999999999999996</c:v>
                </c:pt>
                <c:pt idx="4">
                  <c:v>2.5499999999999998</c:v>
                </c:pt>
              </c:numCache>
            </c:numRef>
          </c:val>
        </c:ser>
        <c:ser>
          <c:idx val="3"/>
          <c:order val="3"/>
          <c:tx>
            <c:strRef>
              <c:f>'Valori medi'!$B$56</c:f>
              <c:strCache>
                <c:ptCount val="1"/>
                <c:pt idx="0">
                  <c:v>Centro Sportivo Roncegno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medi'!$F$62:$P$62</c:f>
              <c:numCache>
                <c:formatCode>General</c:formatCode>
                <c:ptCount val="11"/>
                <c:pt idx="0">
                  <c:v>2.95</c:v>
                </c:pt>
                <c:pt idx="1">
                  <c:v>10.6</c:v>
                </c:pt>
                <c:pt idx="2">
                  <c:v>15.7</c:v>
                </c:pt>
                <c:pt idx="3">
                  <c:v>4.3</c:v>
                </c:pt>
                <c:pt idx="4">
                  <c:v>4.8</c:v>
                </c:pt>
                <c:pt idx="5">
                  <c:v>6</c:v>
                </c:pt>
                <c:pt idx="6">
                  <c:v>2.1</c:v>
                </c:pt>
                <c:pt idx="7">
                  <c:v>2.2999999999999998</c:v>
                </c:pt>
                <c:pt idx="8">
                  <c:v>1.1000000000000001</c:v>
                </c:pt>
                <c:pt idx="9">
                  <c:v>5.8</c:v>
                </c:pt>
                <c:pt idx="10">
                  <c:v>6</c:v>
                </c:pt>
              </c:numCache>
            </c:numRef>
          </c:val>
        </c:ser>
        <c:ser>
          <c:idx val="4"/>
          <c:order val="4"/>
          <c:tx>
            <c:strRef>
              <c:f>'Valori medi'!$B$74</c:f>
              <c:strCache>
                <c:ptCount val="1"/>
                <c:pt idx="0">
                  <c:v>Campo loc.Piagaro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medi'!$F$80:$P$80</c:f>
              <c:numCache>
                <c:formatCode>General</c:formatCode>
                <c:ptCount val="11"/>
                <c:pt idx="5">
                  <c:v>8</c:v>
                </c:pt>
                <c:pt idx="6">
                  <c:v>1.5</c:v>
                </c:pt>
                <c:pt idx="7">
                  <c:v>1.6</c:v>
                </c:pt>
                <c:pt idx="8">
                  <c:v>0.30000000000000004</c:v>
                </c:pt>
                <c:pt idx="9">
                  <c:v>1.05</c:v>
                </c:pt>
                <c:pt idx="10">
                  <c:v>4.5999999999999996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4347136"/>
        <c:axId val="84357120"/>
      </c:barChart>
      <c:catAx>
        <c:axId val="84347136"/>
        <c:scaling>
          <c:orientation val="minMax"/>
        </c:scaling>
        <c:delete val="0"/>
        <c:axPos val="b"/>
        <c:majorTickMark val="out"/>
        <c:minorTickMark val="none"/>
        <c:tickLblPos val="nextTo"/>
        <c:crossAx val="84357120"/>
        <c:crosses val="autoZero"/>
        <c:auto val="1"/>
        <c:lblAlgn val="ctr"/>
        <c:lblOffset val="100"/>
        <c:noMultiLvlLbl val="0"/>
      </c:catAx>
      <c:valAx>
        <c:axId val="843571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4347136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000000000000511" l="0.70000000000000062" r="0.70000000000000062" t="0.75000000000000511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Ferro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'Valori medi'!$B$2</c:f>
              <c:strCache>
                <c:ptCount val="1"/>
                <c:pt idx="0">
                  <c:v>Scuola elementare Borgo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medi'!$F$9:$P$9</c:f>
              <c:numCache>
                <c:formatCode>General</c:formatCode>
                <c:ptCount val="11"/>
                <c:pt idx="0">
                  <c:v>800</c:v>
                </c:pt>
                <c:pt idx="1">
                  <c:v>475</c:v>
                </c:pt>
                <c:pt idx="2">
                  <c:v>661</c:v>
                </c:pt>
                <c:pt idx="3">
                  <c:v>184</c:v>
                </c:pt>
                <c:pt idx="4">
                  <c:v>203</c:v>
                </c:pt>
                <c:pt idx="5">
                  <c:v>264</c:v>
                </c:pt>
                <c:pt idx="6">
                  <c:v>261</c:v>
                </c:pt>
                <c:pt idx="7">
                  <c:v>186</c:v>
                </c:pt>
                <c:pt idx="8">
                  <c:v>158</c:v>
                </c:pt>
                <c:pt idx="9">
                  <c:v>444</c:v>
                </c:pt>
                <c:pt idx="10">
                  <c:v>547</c:v>
                </c:pt>
              </c:numCache>
            </c:numRef>
          </c:val>
        </c:ser>
        <c:ser>
          <c:idx val="1"/>
          <c:order val="1"/>
          <c:tx>
            <c:strRef>
              <c:f>'Valori medi'!$B$20</c:f>
              <c:strCache>
                <c:ptCount val="1"/>
                <c:pt idx="0">
                  <c:v>CRZ Borgo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medi'!$F$27:$P$27</c:f>
              <c:numCache>
                <c:formatCode>General</c:formatCode>
                <c:ptCount val="11"/>
                <c:pt idx="0">
                  <c:v>1735</c:v>
                </c:pt>
                <c:pt idx="1">
                  <c:v>1296</c:v>
                </c:pt>
                <c:pt idx="2">
                  <c:v>1016</c:v>
                </c:pt>
                <c:pt idx="3">
                  <c:v>942</c:v>
                </c:pt>
                <c:pt idx="4">
                  <c:v>374</c:v>
                </c:pt>
                <c:pt idx="5">
                  <c:v>183</c:v>
                </c:pt>
                <c:pt idx="6">
                  <c:v>578</c:v>
                </c:pt>
                <c:pt idx="7">
                  <c:v>469</c:v>
                </c:pt>
                <c:pt idx="8">
                  <c:v>417</c:v>
                </c:pt>
                <c:pt idx="9">
                  <c:v>833</c:v>
                </c:pt>
                <c:pt idx="10">
                  <c:v>450</c:v>
                </c:pt>
              </c:numCache>
            </c:numRef>
          </c:val>
        </c:ser>
        <c:ser>
          <c:idx val="2"/>
          <c:order val="2"/>
          <c:tx>
            <c:strRef>
              <c:f>'Valori medi'!$B$38</c:f>
              <c:strCache>
                <c:ptCount val="1"/>
                <c:pt idx="0">
                  <c:v>Scuola Elementare Roncegno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medi'!$F$45:$P$45</c:f>
              <c:numCache>
                <c:formatCode>General</c:formatCode>
                <c:ptCount val="11"/>
                <c:pt idx="0">
                  <c:v>256</c:v>
                </c:pt>
                <c:pt idx="1">
                  <c:v>116.1</c:v>
                </c:pt>
                <c:pt idx="2">
                  <c:v>1052</c:v>
                </c:pt>
                <c:pt idx="3">
                  <c:v>726</c:v>
                </c:pt>
                <c:pt idx="4">
                  <c:v>105</c:v>
                </c:pt>
              </c:numCache>
            </c:numRef>
          </c:val>
        </c:ser>
        <c:ser>
          <c:idx val="3"/>
          <c:order val="3"/>
          <c:tx>
            <c:strRef>
              <c:f>'Valori medi'!$B$56</c:f>
              <c:strCache>
                <c:ptCount val="1"/>
                <c:pt idx="0">
                  <c:v>Centro Sportivo Roncegno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medi'!$F$63:$P$63</c:f>
              <c:numCache>
                <c:formatCode>General</c:formatCode>
                <c:ptCount val="11"/>
                <c:pt idx="0">
                  <c:v>331</c:v>
                </c:pt>
                <c:pt idx="1">
                  <c:v>407</c:v>
                </c:pt>
                <c:pt idx="2">
                  <c:v>497</c:v>
                </c:pt>
                <c:pt idx="3">
                  <c:v>484</c:v>
                </c:pt>
                <c:pt idx="4">
                  <c:v>191</c:v>
                </c:pt>
                <c:pt idx="5">
                  <c:v>214</c:v>
                </c:pt>
                <c:pt idx="6">
                  <c:v>127</c:v>
                </c:pt>
                <c:pt idx="7">
                  <c:v>92.4</c:v>
                </c:pt>
                <c:pt idx="8">
                  <c:v>103</c:v>
                </c:pt>
                <c:pt idx="9">
                  <c:v>411</c:v>
                </c:pt>
                <c:pt idx="10">
                  <c:v>457</c:v>
                </c:pt>
              </c:numCache>
            </c:numRef>
          </c:val>
        </c:ser>
        <c:ser>
          <c:idx val="4"/>
          <c:order val="4"/>
          <c:tx>
            <c:strRef>
              <c:f>'Valori medi'!$B$74</c:f>
              <c:strCache>
                <c:ptCount val="1"/>
                <c:pt idx="0">
                  <c:v>Campo loc.Piagaro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medi'!$F$81:$P$81</c:f>
              <c:numCache>
                <c:formatCode>General</c:formatCode>
                <c:ptCount val="11"/>
                <c:pt idx="5">
                  <c:v>51</c:v>
                </c:pt>
                <c:pt idx="6">
                  <c:v>37.799999999999997</c:v>
                </c:pt>
                <c:pt idx="7">
                  <c:v>99.6</c:v>
                </c:pt>
                <c:pt idx="8">
                  <c:v>47</c:v>
                </c:pt>
                <c:pt idx="9">
                  <c:v>44</c:v>
                </c:pt>
                <c:pt idx="10">
                  <c:v>105.8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4384768"/>
        <c:axId val="84394752"/>
      </c:barChart>
      <c:catAx>
        <c:axId val="84384768"/>
        <c:scaling>
          <c:orientation val="minMax"/>
        </c:scaling>
        <c:delete val="0"/>
        <c:axPos val="b"/>
        <c:majorTickMark val="out"/>
        <c:minorTickMark val="none"/>
        <c:tickLblPos val="nextTo"/>
        <c:crossAx val="84394752"/>
        <c:crosses val="autoZero"/>
        <c:auto val="1"/>
        <c:lblAlgn val="ctr"/>
        <c:lblOffset val="100"/>
        <c:noMultiLvlLbl val="0"/>
      </c:catAx>
      <c:valAx>
        <c:axId val="843947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438476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533" l="0.70000000000000062" r="0.70000000000000062" t="0.75000000000000533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Manganese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'Valori medi'!$B$2</c:f>
              <c:strCache>
                <c:ptCount val="1"/>
                <c:pt idx="0">
                  <c:v>Scuola elementare Borgo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medi'!$F$10:$P$10</c:f>
              <c:numCache>
                <c:formatCode>General</c:formatCode>
                <c:ptCount val="11"/>
                <c:pt idx="0">
                  <c:v>58.6</c:v>
                </c:pt>
                <c:pt idx="1">
                  <c:v>102</c:v>
                </c:pt>
                <c:pt idx="2">
                  <c:v>32.5</c:v>
                </c:pt>
                <c:pt idx="3">
                  <c:v>20.399999999999999</c:v>
                </c:pt>
                <c:pt idx="4">
                  <c:v>25</c:v>
                </c:pt>
                <c:pt idx="5">
                  <c:v>15</c:v>
                </c:pt>
                <c:pt idx="6">
                  <c:v>30.9</c:v>
                </c:pt>
                <c:pt idx="7">
                  <c:v>7.2</c:v>
                </c:pt>
                <c:pt idx="8">
                  <c:v>14.7</c:v>
                </c:pt>
                <c:pt idx="9">
                  <c:v>37</c:v>
                </c:pt>
                <c:pt idx="10">
                  <c:v>20.399999999999999</c:v>
                </c:pt>
              </c:numCache>
            </c:numRef>
          </c:val>
        </c:ser>
        <c:ser>
          <c:idx val="1"/>
          <c:order val="1"/>
          <c:tx>
            <c:strRef>
              <c:f>'Valori medi'!$B$20</c:f>
              <c:strCache>
                <c:ptCount val="1"/>
                <c:pt idx="0">
                  <c:v>CRZ Borgo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medi'!$F$28:$P$28</c:f>
              <c:numCache>
                <c:formatCode>General</c:formatCode>
                <c:ptCount val="11"/>
                <c:pt idx="0">
                  <c:v>178.1</c:v>
                </c:pt>
                <c:pt idx="1">
                  <c:v>114</c:v>
                </c:pt>
                <c:pt idx="2">
                  <c:v>105.3</c:v>
                </c:pt>
                <c:pt idx="3">
                  <c:v>34.700000000000003</c:v>
                </c:pt>
                <c:pt idx="4">
                  <c:v>66</c:v>
                </c:pt>
                <c:pt idx="5">
                  <c:v>30</c:v>
                </c:pt>
                <c:pt idx="6">
                  <c:v>94.7</c:v>
                </c:pt>
                <c:pt idx="7">
                  <c:v>41.2</c:v>
                </c:pt>
                <c:pt idx="8">
                  <c:v>42</c:v>
                </c:pt>
                <c:pt idx="9">
                  <c:v>85</c:v>
                </c:pt>
                <c:pt idx="10">
                  <c:v>30.7</c:v>
                </c:pt>
              </c:numCache>
            </c:numRef>
          </c:val>
        </c:ser>
        <c:ser>
          <c:idx val="2"/>
          <c:order val="2"/>
          <c:tx>
            <c:strRef>
              <c:f>'Valori medi'!$B$38</c:f>
              <c:strCache>
                <c:ptCount val="1"/>
                <c:pt idx="0">
                  <c:v>Scuola Elementare Roncegno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medi'!$F$46:$J$46</c:f>
              <c:numCache>
                <c:formatCode>General</c:formatCode>
                <c:ptCount val="5"/>
                <c:pt idx="0">
                  <c:v>25.31</c:v>
                </c:pt>
                <c:pt idx="1">
                  <c:v>14.8</c:v>
                </c:pt>
                <c:pt idx="2">
                  <c:v>137.80000000000001</c:v>
                </c:pt>
                <c:pt idx="3">
                  <c:v>26.9</c:v>
                </c:pt>
                <c:pt idx="4">
                  <c:v>5</c:v>
                </c:pt>
              </c:numCache>
            </c:numRef>
          </c:val>
        </c:ser>
        <c:ser>
          <c:idx val="3"/>
          <c:order val="3"/>
          <c:tx>
            <c:strRef>
              <c:f>'Valori medi'!$B$56</c:f>
              <c:strCache>
                <c:ptCount val="1"/>
                <c:pt idx="0">
                  <c:v>Centro Sportivo Roncegno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medi'!$F$64:$P$64</c:f>
              <c:numCache>
                <c:formatCode>General</c:formatCode>
                <c:ptCount val="11"/>
                <c:pt idx="0">
                  <c:v>46.7</c:v>
                </c:pt>
                <c:pt idx="1">
                  <c:v>44.5</c:v>
                </c:pt>
                <c:pt idx="2">
                  <c:v>37.799999999999997</c:v>
                </c:pt>
                <c:pt idx="3">
                  <c:v>27.3</c:v>
                </c:pt>
                <c:pt idx="4">
                  <c:v>25</c:v>
                </c:pt>
                <c:pt idx="5">
                  <c:v>21.1</c:v>
                </c:pt>
                <c:pt idx="6">
                  <c:v>7.3</c:v>
                </c:pt>
                <c:pt idx="7">
                  <c:v>5.0999999999999996</c:v>
                </c:pt>
                <c:pt idx="8">
                  <c:v>8.8000000000000007</c:v>
                </c:pt>
                <c:pt idx="9">
                  <c:v>43</c:v>
                </c:pt>
                <c:pt idx="10">
                  <c:v>22.2</c:v>
                </c:pt>
              </c:numCache>
            </c:numRef>
          </c:val>
        </c:ser>
        <c:ser>
          <c:idx val="4"/>
          <c:order val="4"/>
          <c:tx>
            <c:strRef>
              <c:f>'Valori medi'!$B$74</c:f>
              <c:strCache>
                <c:ptCount val="1"/>
                <c:pt idx="0">
                  <c:v>Campo loc.Piagaro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medi'!$F$82:$P$82</c:f>
              <c:numCache>
                <c:formatCode>General</c:formatCode>
                <c:ptCount val="11"/>
                <c:pt idx="5">
                  <c:v>5.0999999999999996</c:v>
                </c:pt>
                <c:pt idx="6">
                  <c:v>1.9</c:v>
                </c:pt>
                <c:pt idx="7">
                  <c:v>38.9</c:v>
                </c:pt>
                <c:pt idx="8">
                  <c:v>3.5</c:v>
                </c:pt>
                <c:pt idx="9">
                  <c:v>5.6</c:v>
                </c:pt>
                <c:pt idx="10">
                  <c:v>9.6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4500864"/>
        <c:axId val="84502400"/>
      </c:barChart>
      <c:catAx>
        <c:axId val="84500864"/>
        <c:scaling>
          <c:orientation val="minMax"/>
        </c:scaling>
        <c:delete val="0"/>
        <c:axPos val="b"/>
        <c:majorTickMark val="out"/>
        <c:minorTickMark val="none"/>
        <c:tickLblPos val="nextTo"/>
        <c:crossAx val="84502400"/>
        <c:crosses val="autoZero"/>
        <c:auto val="1"/>
        <c:lblAlgn val="ctr"/>
        <c:lblOffset val="100"/>
        <c:noMultiLvlLbl val="0"/>
      </c:catAx>
      <c:valAx>
        <c:axId val="84502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450086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63767314650292661"/>
          <c:y val="0.3473134546706253"/>
          <c:w val="0.35442840638153178"/>
          <c:h val="0.39706725183942354"/>
        </c:manualLayout>
      </c:layout>
      <c:overlay val="0"/>
    </c:legend>
    <c:plotVisOnly val="1"/>
    <c:dispBlanksAs val="gap"/>
    <c:showDLblsOverMax val="0"/>
  </c:chart>
  <c:printSettings>
    <c:headerFooter/>
    <c:pageMargins b="0.75000000000000555" l="0.70000000000000062" r="0.70000000000000062" t="0.75000000000000555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Nichel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'Valori medi'!$B$2</c:f>
              <c:strCache>
                <c:ptCount val="1"/>
                <c:pt idx="0">
                  <c:v>Scuola elementare Borgo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medi'!$F$11:$P$11</c:f>
              <c:numCache>
                <c:formatCode>General</c:formatCode>
                <c:ptCount val="11"/>
                <c:pt idx="0">
                  <c:v>1.2000000000000002</c:v>
                </c:pt>
                <c:pt idx="1">
                  <c:v>6.4</c:v>
                </c:pt>
                <c:pt idx="2">
                  <c:v>10.199999999999999</c:v>
                </c:pt>
                <c:pt idx="3">
                  <c:v>3.2</c:v>
                </c:pt>
                <c:pt idx="4">
                  <c:v>3.3</c:v>
                </c:pt>
                <c:pt idx="5">
                  <c:v>6.4</c:v>
                </c:pt>
                <c:pt idx="6">
                  <c:v>1.0349999999999999</c:v>
                </c:pt>
                <c:pt idx="7">
                  <c:v>1.1000000000000001</c:v>
                </c:pt>
                <c:pt idx="8">
                  <c:v>0.7</c:v>
                </c:pt>
                <c:pt idx="9">
                  <c:v>1</c:v>
                </c:pt>
                <c:pt idx="10">
                  <c:v>5.0999999999999996</c:v>
                </c:pt>
              </c:numCache>
            </c:numRef>
          </c:val>
        </c:ser>
        <c:ser>
          <c:idx val="1"/>
          <c:order val="1"/>
          <c:tx>
            <c:strRef>
              <c:f>'Valori medi'!$B$20</c:f>
              <c:strCache>
                <c:ptCount val="1"/>
                <c:pt idx="0">
                  <c:v>CRZ Borgo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medi'!$F$29:$P$29</c:f>
              <c:numCache>
                <c:formatCode>General</c:formatCode>
                <c:ptCount val="11"/>
                <c:pt idx="0">
                  <c:v>2.0500000000000003</c:v>
                </c:pt>
                <c:pt idx="1">
                  <c:v>6.1</c:v>
                </c:pt>
                <c:pt idx="2">
                  <c:v>10.3</c:v>
                </c:pt>
                <c:pt idx="3">
                  <c:v>3.5</c:v>
                </c:pt>
                <c:pt idx="4">
                  <c:v>3.4</c:v>
                </c:pt>
                <c:pt idx="5">
                  <c:v>6.3</c:v>
                </c:pt>
                <c:pt idx="6">
                  <c:v>1.0349999999999999</c:v>
                </c:pt>
                <c:pt idx="7">
                  <c:v>1.2</c:v>
                </c:pt>
                <c:pt idx="8">
                  <c:v>0.85</c:v>
                </c:pt>
                <c:pt idx="9">
                  <c:v>1.9</c:v>
                </c:pt>
                <c:pt idx="10">
                  <c:v>4.4000000000000004</c:v>
                </c:pt>
              </c:numCache>
            </c:numRef>
          </c:val>
        </c:ser>
        <c:ser>
          <c:idx val="2"/>
          <c:order val="2"/>
          <c:tx>
            <c:strRef>
              <c:f>'Valori medi'!$B$38</c:f>
              <c:strCache>
                <c:ptCount val="1"/>
                <c:pt idx="0">
                  <c:v>Scuola Elementare Roncegno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medi'!$F$47:$J$47</c:f>
              <c:numCache>
                <c:formatCode>General</c:formatCode>
                <c:ptCount val="5"/>
                <c:pt idx="0">
                  <c:v>1.3</c:v>
                </c:pt>
                <c:pt idx="1">
                  <c:v>7.6</c:v>
                </c:pt>
                <c:pt idx="2">
                  <c:v>11.7</c:v>
                </c:pt>
                <c:pt idx="3">
                  <c:v>5.3</c:v>
                </c:pt>
                <c:pt idx="4">
                  <c:v>2.7</c:v>
                </c:pt>
              </c:numCache>
            </c:numRef>
          </c:val>
        </c:ser>
        <c:ser>
          <c:idx val="3"/>
          <c:order val="3"/>
          <c:tx>
            <c:strRef>
              <c:f>'Valori medi'!$B$56</c:f>
              <c:strCache>
                <c:ptCount val="1"/>
                <c:pt idx="0">
                  <c:v>Centro Sportivo Roncegno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medi'!$F$65:$P$65</c:f>
              <c:numCache>
                <c:formatCode>General</c:formatCode>
                <c:ptCount val="11"/>
                <c:pt idx="0">
                  <c:v>1.0389999999999999</c:v>
                </c:pt>
                <c:pt idx="1">
                  <c:v>6.1</c:v>
                </c:pt>
                <c:pt idx="2">
                  <c:v>12.1</c:v>
                </c:pt>
                <c:pt idx="3">
                  <c:v>4.4000000000000004</c:v>
                </c:pt>
                <c:pt idx="4">
                  <c:v>3.9</c:v>
                </c:pt>
                <c:pt idx="5">
                  <c:v>5</c:v>
                </c:pt>
                <c:pt idx="6">
                  <c:v>1.0349999999999999</c:v>
                </c:pt>
                <c:pt idx="7">
                  <c:v>1.6</c:v>
                </c:pt>
                <c:pt idx="8">
                  <c:v>0.5</c:v>
                </c:pt>
                <c:pt idx="9">
                  <c:v>0.9</c:v>
                </c:pt>
                <c:pt idx="10">
                  <c:v>4.9000000000000004</c:v>
                </c:pt>
              </c:numCache>
            </c:numRef>
          </c:val>
        </c:ser>
        <c:ser>
          <c:idx val="4"/>
          <c:order val="4"/>
          <c:tx>
            <c:strRef>
              <c:f>'Valori medi'!$B$74</c:f>
              <c:strCache>
                <c:ptCount val="1"/>
                <c:pt idx="0">
                  <c:v>Campo loc.Piagaro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medi'!$F$83:$P$83</c:f>
              <c:numCache>
                <c:formatCode>General</c:formatCode>
                <c:ptCount val="11"/>
                <c:pt idx="5">
                  <c:v>14.2</c:v>
                </c:pt>
                <c:pt idx="6">
                  <c:v>1.0349999999999999</c:v>
                </c:pt>
                <c:pt idx="7">
                  <c:v>1.1000000000000001</c:v>
                </c:pt>
                <c:pt idx="8">
                  <c:v>0.4</c:v>
                </c:pt>
                <c:pt idx="9">
                  <c:v>0.95</c:v>
                </c:pt>
                <c:pt idx="10">
                  <c:v>4.55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5005440"/>
        <c:axId val="85006976"/>
      </c:barChart>
      <c:catAx>
        <c:axId val="85005440"/>
        <c:scaling>
          <c:orientation val="minMax"/>
        </c:scaling>
        <c:delete val="0"/>
        <c:axPos val="b"/>
        <c:majorTickMark val="out"/>
        <c:minorTickMark val="none"/>
        <c:tickLblPos val="nextTo"/>
        <c:crossAx val="85006976"/>
        <c:crosses val="autoZero"/>
        <c:auto val="1"/>
        <c:lblAlgn val="ctr"/>
        <c:lblOffset val="100"/>
        <c:noMultiLvlLbl val="0"/>
      </c:catAx>
      <c:valAx>
        <c:axId val="85006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5005440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000000000000577" l="0.70000000000000062" r="0.70000000000000062" t="0.75000000000000577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Piombo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'Valori medi'!$B$2</c:f>
              <c:strCache>
                <c:ptCount val="1"/>
                <c:pt idx="0">
                  <c:v>Scuola elementare Borgo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medi'!$F$12:$P$12</c:f>
              <c:numCache>
                <c:formatCode>General</c:formatCode>
                <c:ptCount val="11"/>
                <c:pt idx="0">
                  <c:v>7.7</c:v>
                </c:pt>
                <c:pt idx="1">
                  <c:v>8.6999999999999993</c:v>
                </c:pt>
                <c:pt idx="2">
                  <c:v>12.4</c:v>
                </c:pt>
                <c:pt idx="3">
                  <c:v>18</c:v>
                </c:pt>
                <c:pt idx="4">
                  <c:v>10.199999999999999</c:v>
                </c:pt>
                <c:pt idx="5">
                  <c:v>8.5</c:v>
                </c:pt>
                <c:pt idx="6">
                  <c:v>2.5</c:v>
                </c:pt>
                <c:pt idx="7">
                  <c:v>5.7</c:v>
                </c:pt>
                <c:pt idx="8">
                  <c:v>2.4</c:v>
                </c:pt>
                <c:pt idx="9">
                  <c:v>7.3</c:v>
                </c:pt>
                <c:pt idx="10">
                  <c:v>11.3</c:v>
                </c:pt>
              </c:numCache>
            </c:numRef>
          </c:val>
        </c:ser>
        <c:ser>
          <c:idx val="1"/>
          <c:order val="1"/>
          <c:tx>
            <c:strRef>
              <c:f>'Valori medi'!$B$20</c:f>
              <c:strCache>
                <c:ptCount val="1"/>
                <c:pt idx="0">
                  <c:v>CRZ Borgo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medi'!$F$30:$P$30</c:f>
              <c:numCache>
                <c:formatCode>General</c:formatCode>
                <c:ptCount val="11"/>
                <c:pt idx="0">
                  <c:v>6.2</c:v>
                </c:pt>
                <c:pt idx="1">
                  <c:v>18.3</c:v>
                </c:pt>
                <c:pt idx="2">
                  <c:v>14.2</c:v>
                </c:pt>
                <c:pt idx="3">
                  <c:v>15.6</c:v>
                </c:pt>
                <c:pt idx="4">
                  <c:v>11.5</c:v>
                </c:pt>
                <c:pt idx="5">
                  <c:v>5.9</c:v>
                </c:pt>
                <c:pt idx="6">
                  <c:v>4</c:v>
                </c:pt>
                <c:pt idx="7">
                  <c:v>3.1</c:v>
                </c:pt>
                <c:pt idx="8">
                  <c:v>3.6</c:v>
                </c:pt>
                <c:pt idx="9">
                  <c:v>7.7</c:v>
                </c:pt>
                <c:pt idx="10">
                  <c:v>13.7</c:v>
                </c:pt>
              </c:numCache>
            </c:numRef>
          </c:val>
        </c:ser>
        <c:ser>
          <c:idx val="2"/>
          <c:order val="2"/>
          <c:tx>
            <c:strRef>
              <c:f>'Valori medi'!$B$38</c:f>
              <c:strCache>
                <c:ptCount val="1"/>
                <c:pt idx="0">
                  <c:v>Scuola Elementare Roncegno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medi'!$F$48:$J$48</c:f>
              <c:numCache>
                <c:formatCode>General</c:formatCode>
                <c:ptCount val="5"/>
                <c:pt idx="0">
                  <c:v>7.7</c:v>
                </c:pt>
                <c:pt idx="1">
                  <c:v>8.6999999999999993</c:v>
                </c:pt>
                <c:pt idx="2">
                  <c:v>12.8</c:v>
                </c:pt>
                <c:pt idx="3">
                  <c:v>31.2</c:v>
                </c:pt>
                <c:pt idx="4">
                  <c:v>6.3</c:v>
                </c:pt>
              </c:numCache>
            </c:numRef>
          </c:val>
        </c:ser>
        <c:ser>
          <c:idx val="3"/>
          <c:order val="3"/>
          <c:tx>
            <c:strRef>
              <c:f>'Valori medi'!$B$56</c:f>
              <c:strCache>
                <c:ptCount val="1"/>
                <c:pt idx="0">
                  <c:v>Centro Sportivo Roncegno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medi'!$F$66:$P$66</c:f>
              <c:numCache>
                <c:formatCode>General</c:formatCode>
                <c:ptCount val="11"/>
                <c:pt idx="0">
                  <c:v>6.6000000000000005</c:v>
                </c:pt>
                <c:pt idx="1">
                  <c:v>5.3</c:v>
                </c:pt>
                <c:pt idx="2">
                  <c:v>13.6</c:v>
                </c:pt>
                <c:pt idx="3">
                  <c:v>27.1</c:v>
                </c:pt>
                <c:pt idx="4">
                  <c:v>5.2</c:v>
                </c:pt>
                <c:pt idx="5">
                  <c:v>3</c:v>
                </c:pt>
                <c:pt idx="6">
                  <c:v>4.4000000000000004</c:v>
                </c:pt>
                <c:pt idx="7">
                  <c:v>6.7</c:v>
                </c:pt>
                <c:pt idx="8">
                  <c:v>1.3</c:v>
                </c:pt>
                <c:pt idx="9">
                  <c:v>3.7</c:v>
                </c:pt>
                <c:pt idx="10">
                  <c:v>14.6</c:v>
                </c:pt>
              </c:numCache>
            </c:numRef>
          </c:val>
        </c:ser>
        <c:ser>
          <c:idx val="4"/>
          <c:order val="4"/>
          <c:tx>
            <c:strRef>
              <c:f>'Valori medi'!$B$74</c:f>
              <c:strCache>
                <c:ptCount val="1"/>
                <c:pt idx="0">
                  <c:v>Campo loc.Piagaro</c:v>
                </c:pt>
              </c:strCache>
            </c:strRef>
          </c:tx>
          <c:invertIfNegative val="0"/>
          <c:val>
            <c:numRef>
              <c:f>'Valori medi'!$F$84:$P$84</c:f>
              <c:numCache>
                <c:formatCode>General</c:formatCode>
                <c:ptCount val="11"/>
                <c:pt idx="5">
                  <c:v>7.5</c:v>
                </c:pt>
                <c:pt idx="6">
                  <c:v>1.3</c:v>
                </c:pt>
                <c:pt idx="7">
                  <c:v>2.8</c:v>
                </c:pt>
                <c:pt idx="8">
                  <c:v>2.2000000000000002</c:v>
                </c:pt>
                <c:pt idx="9">
                  <c:v>5.2</c:v>
                </c:pt>
                <c:pt idx="10">
                  <c:v>13.1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5043072"/>
        <c:axId val="85044608"/>
      </c:barChart>
      <c:catAx>
        <c:axId val="85043072"/>
        <c:scaling>
          <c:orientation val="minMax"/>
        </c:scaling>
        <c:delete val="0"/>
        <c:axPos val="b"/>
        <c:majorTickMark val="out"/>
        <c:minorTickMark val="none"/>
        <c:tickLblPos val="nextTo"/>
        <c:crossAx val="85044608"/>
        <c:crosses val="autoZero"/>
        <c:auto val="1"/>
        <c:lblAlgn val="ctr"/>
        <c:lblOffset val="100"/>
        <c:noMultiLvlLbl val="0"/>
      </c:catAx>
      <c:valAx>
        <c:axId val="85044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5043072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0000000000006" l="0.70000000000000062" r="0.70000000000000062" t="0.750000000000006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Rame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'Valori medi'!$B$2</c:f>
              <c:strCache>
                <c:ptCount val="1"/>
                <c:pt idx="0">
                  <c:v>Scuola elementare Borgo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medi'!$F$13:$P$13</c:f>
              <c:numCache>
                <c:formatCode>General</c:formatCode>
                <c:ptCount val="11"/>
                <c:pt idx="0">
                  <c:v>18.262</c:v>
                </c:pt>
                <c:pt idx="1">
                  <c:v>21.2</c:v>
                </c:pt>
                <c:pt idx="2">
                  <c:v>16.5</c:v>
                </c:pt>
                <c:pt idx="3">
                  <c:v>19.100000000000001</c:v>
                </c:pt>
                <c:pt idx="4">
                  <c:v>17.2</c:v>
                </c:pt>
                <c:pt idx="5">
                  <c:v>31.3</c:v>
                </c:pt>
                <c:pt idx="6">
                  <c:v>4.2</c:v>
                </c:pt>
                <c:pt idx="7">
                  <c:v>3.2</c:v>
                </c:pt>
                <c:pt idx="8">
                  <c:v>4.5</c:v>
                </c:pt>
                <c:pt idx="9">
                  <c:v>10.7</c:v>
                </c:pt>
                <c:pt idx="10">
                  <c:v>11.8</c:v>
                </c:pt>
              </c:numCache>
            </c:numRef>
          </c:val>
        </c:ser>
        <c:ser>
          <c:idx val="1"/>
          <c:order val="1"/>
          <c:tx>
            <c:strRef>
              <c:f>'Valori medi'!$B$20</c:f>
              <c:strCache>
                <c:ptCount val="1"/>
                <c:pt idx="0">
                  <c:v>CRZ Borgo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medi'!$F$31:$P$31</c:f>
              <c:numCache>
                <c:formatCode>General</c:formatCode>
                <c:ptCount val="11"/>
                <c:pt idx="0">
                  <c:v>14</c:v>
                </c:pt>
                <c:pt idx="1">
                  <c:v>27</c:v>
                </c:pt>
                <c:pt idx="2">
                  <c:v>19.100000000000001</c:v>
                </c:pt>
                <c:pt idx="3">
                  <c:v>9.4</c:v>
                </c:pt>
                <c:pt idx="4">
                  <c:v>11</c:v>
                </c:pt>
                <c:pt idx="5">
                  <c:v>16.399999999999999</c:v>
                </c:pt>
                <c:pt idx="6">
                  <c:v>4.4000000000000004</c:v>
                </c:pt>
                <c:pt idx="7">
                  <c:v>3.3</c:v>
                </c:pt>
                <c:pt idx="8">
                  <c:v>5</c:v>
                </c:pt>
                <c:pt idx="9">
                  <c:v>12.7</c:v>
                </c:pt>
                <c:pt idx="10">
                  <c:v>10.8</c:v>
                </c:pt>
              </c:numCache>
            </c:numRef>
          </c:val>
        </c:ser>
        <c:ser>
          <c:idx val="2"/>
          <c:order val="2"/>
          <c:tx>
            <c:strRef>
              <c:f>'Valori medi'!$B$38</c:f>
              <c:strCache>
                <c:ptCount val="1"/>
                <c:pt idx="0">
                  <c:v>Scuola Elementare Roncegno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medi'!$F$49:$J$49</c:f>
              <c:numCache>
                <c:formatCode>General</c:formatCode>
                <c:ptCount val="5"/>
                <c:pt idx="0">
                  <c:v>10.7</c:v>
                </c:pt>
                <c:pt idx="1">
                  <c:v>20</c:v>
                </c:pt>
                <c:pt idx="2">
                  <c:v>13.8</c:v>
                </c:pt>
                <c:pt idx="3">
                  <c:v>14.9</c:v>
                </c:pt>
                <c:pt idx="4">
                  <c:v>7.1</c:v>
                </c:pt>
              </c:numCache>
            </c:numRef>
          </c:val>
        </c:ser>
        <c:ser>
          <c:idx val="3"/>
          <c:order val="3"/>
          <c:tx>
            <c:strRef>
              <c:f>'Valori medi'!$B$56</c:f>
              <c:strCache>
                <c:ptCount val="1"/>
                <c:pt idx="0">
                  <c:v>Centro Sportivo Roncegno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medi'!$F$67:$P$67</c:f>
              <c:numCache>
                <c:formatCode>General</c:formatCode>
                <c:ptCount val="11"/>
                <c:pt idx="0">
                  <c:v>7.2</c:v>
                </c:pt>
                <c:pt idx="1">
                  <c:v>19.100000000000001</c:v>
                </c:pt>
                <c:pt idx="2">
                  <c:v>17</c:v>
                </c:pt>
                <c:pt idx="3">
                  <c:v>10.6</c:v>
                </c:pt>
                <c:pt idx="4">
                  <c:v>8.6999999999999993</c:v>
                </c:pt>
                <c:pt idx="5">
                  <c:v>12.2</c:v>
                </c:pt>
                <c:pt idx="6">
                  <c:v>3.3</c:v>
                </c:pt>
                <c:pt idx="7">
                  <c:v>3.2</c:v>
                </c:pt>
                <c:pt idx="8">
                  <c:v>3.7</c:v>
                </c:pt>
                <c:pt idx="9">
                  <c:v>6.1</c:v>
                </c:pt>
                <c:pt idx="10">
                  <c:v>10.75</c:v>
                </c:pt>
              </c:numCache>
            </c:numRef>
          </c:val>
        </c:ser>
        <c:ser>
          <c:idx val="4"/>
          <c:order val="4"/>
          <c:tx>
            <c:strRef>
              <c:f>'Valori medi'!$B$74</c:f>
              <c:strCache>
                <c:ptCount val="1"/>
                <c:pt idx="0">
                  <c:v>Campo loc.Piagaro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medi'!$F$85:$P$85</c:f>
              <c:numCache>
                <c:formatCode>General</c:formatCode>
                <c:ptCount val="11"/>
                <c:pt idx="5">
                  <c:v>17.3</c:v>
                </c:pt>
                <c:pt idx="6">
                  <c:v>2.7</c:v>
                </c:pt>
                <c:pt idx="7">
                  <c:v>3.2</c:v>
                </c:pt>
                <c:pt idx="8">
                  <c:v>3.7</c:v>
                </c:pt>
                <c:pt idx="9">
                  <c:v>41.7</c:v>
                </c:pt>
                <c:pt idx="10">
                  <c:v>10.75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5084800"/>
        <c:axId val="85090688"/>
      </c:barChart>
      <c:catAx>
        <c:axId val="85084800"/>
        <c:scaling>
          <c:orientation val="minMax"/>
        </c:scaling>
        <c:delete val="0"/>
        <c:axPos val="b"/>
        <c:majorTickMark val="out"/>
        <c:minorTickMark val="none"/>
        <c:tickLblPos val="nextTo"/>
        <c:crossAx val="85090688"/>
        <c:crosses val="autoZero"/>
        <c:auto val="1"/>
        <c:lblAlgn val="ctr"/>
        <c:lblOffset val="100"/>
        <c:noMultiLvlLbl val="0"/>
      </c:catAx>
      <c:valAx>
        <c:axId val="85090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508480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622" l="0.70000000000000062" r="0.70000000000000062" t="0.75000000000000622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Stagno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'Valori medi'!$B$2</c:f>
              <c:strCache>
                <c:ptCount val="1"/>
                <c:pt idx="0">
                  <c:v>Scuola elementare Borgo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medi'!$F$14:$P$14</c:f>
              <c:numCache>
                <c:formatCode>General</c:formatCode>
                <c:ptCount val="11"/>
                <c:pt idx="0">
                  <c:v>0.59000000000000008</c:v>
                </c:pt>
                <c:pt idx="1">
                  <c:v>15.6</c:v>
                </c:pt>
                <c:pt idx="2">
                  <c:v>9.6999999999999993</c:v>
                </c:pt>
                <c:pt idx="3">
                  <c:v>2.1</c:v>
                </c:pt>
                <c:pt idx="4">
                  <c:v>3.04</c:v>
                </c:pt>
                <c:pt idx="5">
                  <c:v>6.0449999999999999</c:v>
                </c:pt>
                <c:pt idx="6">
                  <c:v>1.05</c:v>
                </c:pt>
                <c:pt idx="7">
                  <c:v>1.1000000000000001</c:v>
                </c:pt>
                <c:pt idx="8">
                  <c:v>0.30000000000000004</c:v>
                </c:pt>
                <c:pt idx="9">
                  <c:v>0.54</c:v>
                </c:pt>
                <c:pt idx="10">
                  <c:v>4.55</c:v>
                </c:pt>
              </c:numCache>
            </c:numRef>
          </c:val>
        </c:ser>
        <c:ser>
          <c:idx val="1"/>
          <c:order val="1"/>
          <c:tx>
            <c:strRef>
              <c:f>'Valori medi'!$B$20</c:f>
              <c:strCache>
                <c:ptCount val="1"/>
                <c:pt idx="0">
                  <c:v>CRZ Borgo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medi'!$F$32:$P$32</c:f>
              <c:numCache>
                <c:formatCode>General</c:formatCode>
                <c:ptCount val="11"/>
                <c:pt idx="0">
                  <c:v>0.49</c:v>
                </c:pt>
                <c:pt idx="1">
                  <c:v>15.1</c:v>
                </c:pt>
                <c:pt idx="2">
                  <c:v>9.6999999999999993</c:v>
                </c:pt>
                <c:pt idx="3">
                  <c:v>2.6</c:v>
                </c:pt>
                <c:pt idx="4">
                  <c:v>3.04</c:v>
                </c:pt>
                <c:pt idx="5">
                  <c:v>6.0449999999999999</c:v>
                </c:pt>
                <c:pt idx="6">
                  <c:v>1.1000000000000001</c:v>
                </c:pt>
                <c:pt idx="7">
                  <c:v>1.1000000000000001</c:v>
                </c:pt>
                <c:pt idx="8">
                  <c:v>0.35</c:v>
                </c:pt>
                <c:pt idx="9">
                  <c:v>0.54</c:v>
                </c:pt>
                <c:pt idx="10">
                  <c:v>4.05</c:v>
                </c:pt>
              </c:numCache>
            </c:numRef>
          </c:val>
        </c:ser>
        <c:ser>
          <c:idx val="2"/>
          <c:order val="2"/>
          <c:tx>
            <c:strRef>
              <c:f>'Valori medi'!$B$38</c:f>
              <c:strCache>
                <c:ptCount val="1"/>
                <c:pt idx="0">
                  <c:v>Scuola Elementare Roncegno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medi'!$F$50:$J$50</c:f>
              <c:numCache>
                <c:formatCode>General</c:formatCode>
                <c:ptCount val="5"/>
                <c:pt idx="0">
                  <c:v>1.04</c:v>
                </c:pt>
                <c:pt idx="1">
                  <c:v>18.100000000000001</c:v>
                </c:pt>
                <c:pt idx="2">
                  <c:v>11.7</c:v>
                </c:pt>
                <c:pt idx="3">
                  <c:v>4.0999999999999996</c:v>
                </c:pt>
                <c:pt idx="4">
                  <c:v>2.5499999999999998</c:v>
                </c:pt>
              </c:numCache>
            </c:numRef>
          </c:val>
        </c:ser>
        <c:ser>
          <c:idx val="3"/>
          <c:order val="3"/>
          <c:tx>
            <c:strRef>
              <c:f>'Valori medi'!$B$56</c:f>
              <c:strCache>
                <c:ptCount val="1"/>
                <c:pt idx="0">
                  <c:v>Centro Sportivo Roncegno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medi'!$F$68:$P$68</c:f>
              <c:numCache>
                <c:formatCode>General</c:formatCode>
                <c:ptCount val="11"/>
                <c:pt idx="0">
                  <c:v>0.79</c:v>
                </c:pt>
                <c:pt idx="1">
                  <c:v>15.4</c:v>
                </c:pt>
                <c:pt idx="2">
                  <c:v>11.9</c:v>
                </c:pt>
                <c:pt idx="3">
                  <c:v>3.1</c:v>
                </c:pt>
                <c:pt idx="4">
                  <c:v>3.04</c:v>
                </c:pt>
                <c:pt idx="5">
                  <c:v>4.5449999999999999</c:v>
                </c:pt>
                <c:pt idx="6">
                  <c:v>1.0349999999999999</c:v>
                </c:pt>
                <c:pt idx="7">
                  <c:v>1.6</c:v>
                </c:pt>
                <c:pt idx="8">
                  <c:v>0.25</c:v>
                </c:pt>
                <c:pt idx="9">
                  <c:v>0.6</c:v>
                </c:pt>
                <c:pt idx="10">
                  <c:v>4.55</c:v>
                </c:pt>
              </c:numCache>
            </c:numRef>
          </c:val>
        </c:ser>
        <c:ser>
          <c:idx val="4"/>
          <c:order val="4"/>
          <c:tx>
            <c:strRef>
              <c:f>'Valori medi'!$B$74</c:f>
              <c:strCache>
                <c:ptCount val="1"/>
                <c:pt idx="0">
                  <c:v>Campo loc.Piagaro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medi'!$F$86:$P$86</c:f>
              <c:numCache>
                <c:formatCode>General</c:formatCode>
                <c:ptCount val="11"/>
                <c:pt idx="5">
                  <c:v>7.5449999999999999</c:v>
                </c:pt>
                <c:pt idx="6">
                  <c:v>1.0349999999999999</c:v>
                </c:pt>
                <c:pt idx="7">
                  <c:v>1.1000000000000001</c:v>
                </c:pt>
                <c:pt idx="8">
                  <c:v>0.25</c:v>
                </c:pt>
                <c:pt idx="9">
                  <c:v>0.79</c:v>
                </c:pt>
                <c:pt idx="10">
                  <c:v>4.55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5396864"/>
        <c:axId val="85410944"/>
      </c:barChart>
      <c:catAx>
        <c:axId val="85396864"/>
        <c:scaling>
          <c:orientation val="minMax"/>
        </c:scaling>
        <c:delete val="0"/>
        <c:axPos val="b"/>
        <c:majorTickMark val="out"/>
        <c:minorTickMark val="none"/>
        <c:tickLblPos val="nextTo"/>
        <c:crossAx val="85410944"/>
        <c:crosses val="autoZero"/>
        <c:auto val="1"/>
        <c:lblAlgn val="ctr"/>
        <c:lblOffset val="100"/>
        <c:noMultiLvlLbl val="0"/>
      </c:catAx>
      <c:valAx>
        <c:axId val="854109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539686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62977469938738628"/>
          <c:y val="0.28699097568119841"/>
          <c:w val="0.35442840638153178"/>
          <c:h val="0.43924044121069528"/>
        </c:manualLayout>
      </c:layout>
      <c:overlay val="0"/>
    </c:legend>
    <c:plotVisOnly val="1"/>
    <c:dispBlanksAs val="gap"/>
    <c:showDLblsOverMax val="0"/>
  </c:chart>
  <c:printSettings>
    <c:headerFooter/>
    <c:pageMargins b="0.75000000000000644" l="0.70000000000000062" r="0.70000000000000062" t="0.75000000000000644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Tallio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'Valori medi'!$B$2</c:f>
              <c:strCache>
                <c:ptCount val="1"/>
                <c:pt idx="0">
                  <c:v>Scuola elementare Borgo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medi'!$F$15:$P$15</c:f>
              <c:numCache>
                <c:formatCode>General</c:formatCode>
                <c:ptCount val="11"/>
                <c:pt idx="0">
                  <c:v>0.59000000000000008</c:v>
                </c:pt>
                <c:pt idx="1">
                  <c:v>15.1</c:v>
                </c:pt>
                <c:pt idx="2">
                  <c:v>9.6999999999999993</c:v>
                </c:pt>
                <c:pt idx="3">
                  <c:v>2.1</c:v>
                </c:pt>
                <c:pt idx="4">
                  <c:v>3.04</c:v>
                </c:pt>
                <c:pt idx="5">
                  <c:v>6.0449999999999999</c:v>
                </c:pt>
                <c:pt idx="6">
                  <c:v>1.0349999999999999</c:v>
                </c:pt>
                <c:pt idx="7">
                  <c:v>1.1000000000000001</c:v>
                </c:pt>
                <c:pt idx="8">
                  <c:v>0.6</c:v>
                </c:pt>
                <c:pt idx="9">
                  <c:v>2.2000000000000002</c:v>
                </c:pt>
                <c:pt idx="10">
                  <c:v>4.55</c:v>
                </c:pt>
              </c:numCache>
            </c:numRef>
          </c:val>
        </c:ser>
        <c:ser>
          <c:idx val="1"/>
          <c:order val="1"/>
          <c:tx>
            <c:strRef>
              <c:f>'Valori medi'!$B$20</c:f>
              <c:strCache>
                <c:ptCount val="1"/>
                <c:pt idx="0">
                  <c:v>CRZ Borgo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medi'!$F$33:$P$33</c:f>
              <c:numCache>
                <c:formatCode>General</c:formatCode>
                <c:ptCount val="11"/>
                <c:pt idx="0">
                  <c:v>0.49</c:v>
                </c:pt>
                <c:pt idx="1">
                  <c:v>15.1</c:v>
                </c:pt>
                <c:pt idx="2">
                  <c:v>9.6999999999999993</c:v>
                </c:pt>
                <c:pt idx="3">
                  <c:v>2.6</c:v>
                </c:pt>
                <c:pt idx="4">
                  <c:v>3.04</c:v>
                </c:pt>
                <c:pt idx="5">
                  <c:v>6.0449999999999999</c:v>
                </c:pt>
                <c:pt idx="6">
                  <c:v>1.0349999999999999</c:v>
                </c:pt>
                <c:pt idx="7">
                  <c:v>1.1000000000000001</c:v>
                </c:pt>
                <c:pt idx="8">
                  <c:v>0.6</c:v>
                </c:pt>
                <c:pt idx="9">
                  <c:v>2</c:v>
                </c:pt>
                <c:pt idx="10">
                  <c:v>4.05</c:v>
                </c:pt>
              </c:numCache>
            </c:numRef>
          </c:val>
        </c:ser>
        <c:ser>
          <c:idx val="2"/>
          <c:order val="2"/>
          <c:tx>
            <c:strRef>
              <c:f>'Valori medi'!$B$38</c:f>
              <c:strCache>
                <c:ptCount val="1"/>
                <c:pt idx="0">
                  <c:v>Scuola Elementare Roncegno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medi'!$F$51:$P$51</c:f>
              <c:numCache>
                <c:formatCode>General</c:formatCode>
                <c:ptCount val="11"/>
                <c:pt idx="0">
                  <c:v>1.04</c:v>
                </c:pt>
                <c:pt idx="1">
                  <c:v>18.100000000000001</c:v>
                </c:pt>
                <c:pt idx="2">
                  <c:v>11.7</c:v>
                </c:pt>
                <c:pt idx="3">
                  <c:v>4.0999999999999996</c:v>
                </c:pt>
                <c:pt idx="4">
                  <c:v>2.5499999999999998</c:v>
                </c:pt>
              </c:numCache>
            </c:numRef>
          </c:val>
        </c:ser>
        <c:ser>
          <c:idx val="3"/>
          <c:order val="3"/>
          <c:tx>
            <c:strRef>
              <c:f>'Valori medi'!$B$56</c:f>
              <c:strCache>
                <c:ptCount val="1"/>
                <c:pt idx="0">
                  <c:v>Centro Sportivo Roncegno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medi'!$F$69:$P$69</c:f>
              <c:numCache>
                <c:formatCode>General</c:formatCode>
                <c:ptCount val="11"/>
                <c:pt idx="0">
                  <c:v>0.79</c:v>
                </c:pt>
                <c:pt idx="1">
                  <c:v>15.1</c:v>
                </c:pt>
                <c:pt idx="2">
                  <c:v>11.7</c:v>
                </c:pt>
                <c:pt idx="3">
                  <c:v>3.1</c:v>
                </c:pt>
                <c:pt idx="4">
                  <c:v>3.04</c:v>
                </c:pt>
                <c:pt idx="5">
                  <c:v>4.5449999999999999</c:v>
                </c:pt>
                <c:pt idx="6">
                  <c:v>1.0349999999999999</c:v>
                </c:pt>
                <c:pt idx="7">
                  <c:v>1.6</c:v>
                </c:pt>
                <c:pt idx="8">
                  <c:v>0.6</c:v>
                </c:pt>
                <c:pt idx="9">
                  <c:v>0.79</c:v>
                </c:pt>
                <c:pt idx="10">
                  <c:v>4.55</c:v>
                </c:pt>
              </c:numCache>
            </c:numRef>
          </c:val>
        </c:ser>
        <c:ser>
          <c:idx val="4"/>
          <c:order val="4"/>
          <c:tx>
            <c:strRef>
              <c:f>'Valori medi'!$B$74</c:f>
              <c:strCache>
                <c:ptCount val="1"/>
                <c:pt idx="0">
                  <c:v>Campo loc.Piagaro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medi'!$F$87:$P$87</c:f>
              <c:numCache>
                <c:formatCode>General</c:formatCode>
                <c:ptCount val="11"/>
                <c:pt idx="5">
                  <c:v>7.5449999999999999</c:v>
                </c:pt>
                <c:pt idx="6">
                  <c:v>1.0349999999999999</c:v>
                </c:pt>
                <c:pt idx="7">
                  <c:v>1.1000000000000001</c:v>
                </c:pt>
                <c:pt idx="8">
                  <c:v>0.6</c:v>
                </c:pt>
                <c:pt idx="9">
                  <c:v>0.79</c:v>
                </c:pt>
                <c:pt idx="10">
                  <c:v>4.55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5438848"/>
        <c:axId val="85440384"/>
      </c:barChart>
      <c:catAx>
        <c:axId val="85438848"/>
        <c:scaling>
          <c:orientation val="minMax"/>
        </c:scaling>
        <c:delete val="0"/>
        <c:axPos val="b"/>
        <c:majorTickMark val="out"/>
        <c:minorTickMark val="none"/>
        <c:tickLblPos val="nextTo"/>
        <c:crossAx val="85440384"/>
        <c:crosses val="autoZero"/>
        <c:auto val="1"/>
        <c:lblAlgn val="ctr"/>
        <c:lblOffset val="100"/>
        <c:noMultiLvlLbl val="0"/>
      </c:catAx>
      <c:valAx>
        <c:axId val="854403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5438848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000000000000666" l="0.70000000000000062" r="0.70000000000000062" t="0.75000000000000666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Vanadio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'Valori medi'!$B$2</c:f>
              <c:strCache>
                <c:ptCount val="1"/>
                <c:pt idx="0">
                  <c:v>Scuola elementare Borgo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medi'!$F$16:$P$16</c:f>
              <c:numCache>
                <c:formatCode>General</c:formatCode>
                <c:ptCount val="11"/>
                <c:pt idx="0">
                  <c:v>1.31</c:v>
                </c:pt>
                <c:pt idx="1">
                  <c:v>6.6</c:v>
                </c:pt>
                <c:pt idx="2">
                  <c:v>10</c:v>
                </c:pt>
                <c:pt idx="3">
                  <c:v>2.8</c:v>
                </c:pt>
                <c:pt idx="4">
                  <c:v>3.2</c:v>
                </c:pt>
                <c:pt idx="5">
                  <c:v>6.3</c:v>
                </c:pt>
                <c:pt idx="6">
                  <c:v>1.2</c:v>
                </c:pt>
                <c:pt idx="7">
                  <c:v>1.1000000000000001</c:v>
                </c:pt>
                <c:pt idx="8">
                  <c:v>0.4</c:v>
                </c:pt>
                <c:pt idx="9">
                  <c:v>1.5</c:v>
                </c:pt>
                <c:pt idx="10">
                  <c:v>5.3</c:v>
                </c:pt>
              </c:numCache>
            </c:numRef>
          </c:val>
        </c:ser>
        <c:ser>
          <c:idx val="1"/>
          <c:order val="1"/>
          <c:tx>
            <c:strRef>
              <c:f>'Valori medi'!$B$20</c:f>
              <c:strCache>
                <c:ptCount val="1"/>
                <c:pt idx="0">
                  <c:v>CRZ Borgo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medi'!$F$34:$P$34</c:f>
              <c:numCache>
                <c:formatCode>General</c:formatCode>
                <c:ptCount val="11"/>
                <c:pt idx="0">
                  <c:v>2.35</c:v>
                </c:pt>
                <c:pt idx="1">
                  <c:v>7.4</c:v>
                </c:pt>
                <c:pt idx="2">
                  <c:v>10.5</c:v>
                </c:pt>
                <c:pt idx="3">
                  <c:v>3.2</c:v>
                </c:pt>
                <c:pt idx="4">
                  <c:v>3.3</c:v>
                </c:pt>
                <c:pt idx="5">
                  <c:v>6.2</c:v>
                </c:pt>
                <c:pt idx="6">
                  <c:v>1.6</c:v>
                </c:pt>
                <c:pt idx="7">
                  <c:v>1.2</c:v>
                </c:pt>
                <c:pt idx="8">
                  <c:v>1</c:v>
                </c:pt>
                <c:pt idx="9">
                  <c:v>1.9</c:v>
                </c:pt>
                <c:pt idx="10">
                  <c:v>4.5</c:v>
                </c:pt>
              </c:numCache>
            </c:numRef>
          </c:val>
        </c:ser>
        <c:ser>
          <c:idx val="2"/>
          <c:order val="2"/>
          <c:tx>
            <c:strRef>
              <c:f>'Valori medi'!$B$38</c:f>
              <c:strCache>
                <c:ptCount val="1"/>
                <c:pt idx="0">
                  <c:v>Scuola Elementare Roncegno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medi'!$F$52:$J$52</c:f>
              <c:numCache>
                <c:formatCode>General</c:formatCode>
                <c:ptCount val="5"/>
                <c:pt idx="0">
                  <c:v>1.3</c:v>
                </c:pt>
                <c:pt idx="1">
                  <c:v>7.7</c:v>
                </c:pt>
                <c:pt idx="2">
                  <c:v>11.7</c:v>
                </c:pt>
                <c:pt idx="3">
                  <c:v>5</c:v>
                </c:pt>
                <c:pt idx="4">
                  <c:v>2.5499999999999998</c:v>
                </c:pt>
              </c:numCache>
            </c:numRef>
          </c:val>
        </c:ser>
        <c:ser>
          <c:idx val="3"/>
          <c:order val="3"/>
          <c:tx>
            <c:strRef>
              <c:f>'Valori medi'!$B$56</c:f>
              <c:strCache>
                <c:ptCount val="1"/>
                <c:pt idx="0">
                  <c:v>Centro Sportivo Roncegno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medi'!$F$70:$P$70</c:f>
              <c:numCache>
                <c:formatCode>General</c:formatCode>
                <c:ptCount val="11"/>
                <c:pt idx="0">
                  <c:v>1.05</c:v>
                </c:pt>
                <c:pt idx="1">
                  <c:v>6.5</c:v>
                </c:pt>
                <c:pt idx="2">
                  <c:v>12.1</c:v>
                </c:pt>
                <c:pt idx="3">
                  <c:v>3.6</c:v>
                </c:pt>
                <c:pt idx="4">
                  <c:v>3.2</c:v>
                </c:pt>
                <c:pt idx="5">
                  <c:v>4.7</c:v>
                </c:pt>
                <c:pt idx="6">
                  <c:v>1.1000000000000001</c:v>
                </c:pt>
                <c:pt idx="7">
                  <c:v>1.6</c:v>
                </c:pt>
                <c:pt idx="8">
                  <c:v>0.4</c:v>
                </c:pt>
                <c:pt idx="9">
                  <c:v>1</c:v>
                </c:pt>
                <c:pt idx="10">
                  <c:v>5.0999999999999996</c:v>
                </c:pt>
              </c:numCache>
            </c:numRef>
          </c:val>
        </c:ser>
        <c:ser>
          <c:idx val="4"/>
          <c:order val="4"/>
          <c:tx>
            <c:strRef>
              <c:f>'Valori medi'!$B$74</c:f>
              <c:strCache>
                <c:ptCount val="1"/>
                <c:pt idx="0">
                  <c:v>Campo loc.Piagaro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medi'!$F$88:$P$88</c:f>
              <c:numCache>
                <c:formatCode>General</c:formatCode>
                <c:ptCount val="11"/>
                <c:pt idx="5">
                  <c:v>7.5449999999999999</c:v>
                </c:pt>
                <c:pt idx="6">
                  <c:v>1.0349999999999999</c:v>
                </c:pt>
                <c:pt idx="7">
                  <c:v>1.1000000000000001</c:v>
                </c:pt>
                <c:pt idx="8">
                  <c:v>0.25</c:v>
                </c:pt>
                <c:pt idx="9">
                  <c:v>0.79</c:v>
                </c:pt>
                <c:pt idx="10">
                  <c:v>4.5999999999999996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5230336"/>
        <c:axId val="85231872"/>
      </c:barChart>
      <c:catAx>
        <c:axId val="85230336"/>
        <c:scaling>
          <c:orientation val="minMax"/>
        </c:scaling>
        <c:delete val="0"/>
        <c:axPos val="b"/>
        <c:majorTickMark val="out"/>
        <c:minorTickMark val="none"/>
        <c:tickLblPos val="nextTo"/>
        <c:crossAx val="85231872"/>
        <c:crosses val="autoZero"/>
        <c:auto val="1"/>
        <c:lblAlgn val="ctr"/>
        <c:lblOffset val="100"/>
        <c:noMultiLvlLbl val="0"/>
      </c:catAx>
      <c:valAx>
        <c:axId val="852318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5230336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000000000000688" l="0.70000000000000062" r="0.70000000000000062" t="0.75000000000000688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Zinco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'Valori medi'!$B$2</c:f>
              <c:strCache>
                <c:ptCount val="1"/>
                <c:pt idx="0">
                  <c:v>Scuola elementare Borgo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medi'!$F$17:$P$17</c:f>
              <c:numCache>
                <c:formatCode>General</c:formatCode>
                <c:ptCount val="11"/>
                <c:pt idx="0">
                  <c:v>40</c:v>
                </c:pt>
                <c:pt idx="1">
                  <c:v>89</c:v>
                </c:pt>
                <c:pt idx="2">
                  <c:v>34.5</c:v>
                </c:pt>
                <c:pt idx="3">
                  <c:v>55</c:v>
                </c:pt>
                <c:pt idx="4">
                  <c:v>52</c:v>
                </c:pt>
                <c:pt idx="5">
                  <c:v>37</c:v>
                </c:pt>
                <c:pt idx="6">
                  <c:v>34.5</c:v>
                </c:pt>
                <c:pt idx="7">
                  <c:v>35.700000000000003</c:v>
                </c:pt>
                <c:pt idx="8">
                  <c:v>27.6</c:v>
                </c:pt>
                <c:pt idx="9">
                  <c:v>44.8</c:v>
                </c:pt>
                <c:pt idx="10">
                  <c:v>75</c:v>
                </c:pt>
              </c:numCache>
            </c:numRef>
          </c:val>
        </c:ser>
        <c:ser>
          <c:idx val="1"/>
          <c:order val="1"/>
          <c:tx>
            <c:strRef>
              <c:f>'Valori medi'!$B$20</c:f>
              <c:strCache>
                <c:ptCount val="1"/>
                <c:pt idx="0">
                  <c:v>CRZ Borgo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medi'!$F$35:$P$35</c:f>
              <c:numCache>
                <c:formatCode>General</c:formatCode>
                <c:ptCount val="11"/>
                <c:pt idx="0">
                  <c:v>94.2</c:v>
                </c:pt>
                <c:pt idx="1">
                  <c:v>78</c:v>
                </c:pt>
                <c:pt idx="2">
                  <c:v>81</c:v>
                </c:pt>
                <c:pt idx="3">
                  <c:v>67</c:v>
                </c:pt>
                <c:pt idx="4">
                  <c:v>63</c:v>
                </c:pt>
                <c:pt idx="5">
                  <c:v>35</c:v>
                </c:pt>
                <c:pt idx="6">
                  <c:v>53.6</c:v>
                </c:pt>
                <c:pt idx="7">
                  <c:v>37.9</c:v>
                </c:pt>
                <c:pt idx="8">
                  <c:v>41.3</c:v>
                </c:pt>
                <c:pt idx="9">
                  <c:v>51</c:v>
                </c:pt>
                <c:pt idx="10">
                  <c:v>55</c:v>
                </c:pt>
              </c:numCache>
            </c:numRef>
          </c:val>
        </c:ser>
        <c:ser>
          <c:idx val="2"/>
          <c:order val="2"/>
          <c:tx>
            <c:strRef>
              <c:f>'Valori medi'!$B$38</c:f>
              <c:strCache>
                <c:ptCount val="1"/>
                <c:pt idx="0">
                  <c:v>Scuola Elementare Roncegno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medi'!$F$53:$J$53</c:f>
              <c:numCache>
                <c:formatCode>General</c:formatCode>
                <c:ptCount val="5"/>
                <c:pt idx="0">
                  <c:v>32.4</c:v>
                </c:pt>
                <c:pt idx="1">
                  <c:v>45.2</c:v>
                </c:pt>
                <c:pt idx="2">
                  <c:v>67</c:v>
                </c:pt>
                <c:pt idx="3">
                  <c:v>75</c:v>
                </c:pt>
                <c:pt idx="4">
                  <c:v>37.5</c:v>
                </c:pt>
              </c:numCache>
            </c:numRef>
          </c:val>
        </c:ser>
        <c:ser>
          <c:idx val="3"/>
          <c:order val="3"/>
          <c:tx>
            <c:strRef>
              <c:f>'Valori medi'!$B$56</c:f>
              <c:strCache>
                <c:ptCount val="1"/>
                <c:pt idx="0">
                  <c:v>Centro Sportivo Roncegno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medi'!$F$71:$P$71</c:f>
              <c:numCache>
                <c:formatCode>General</c:formatCode>
                <c:ptCount val="11"/>
                <c:pt idx="0">
                  <c:v>23.9</c:v>
                </c:pt>
                <c:pt idx="1">
                  <c:v>41.7</c:v>
                </c:pt>
                <c:pt idx="2">
                  <c:v>43.5</c:v>
                </c:pt>
                <c:pt idx="3">
                  <c:v>45</c:v>
                </c:pt>
                <c:pt idx="4">
                  <c:v>17</c:v>
                </c:pt>
                <c:pt idx="5">
                  <c:v>47</c:v>
                </c:pt>
                <c:pt idx="6">
                  <c:v>34.4</c:v>
                </c:pt>
                <c:pt idx="7">
                  <c:v>27.4</c:v>
                </c:pt>
                <c:pt idx="8">
                  <c:v>18.100000000000001</c:v>
                </c:pt>
                <c:pt idx="9">
                  <c:v>35</c:v>
                </c:pt>
                <c:pt idx="10">
                  <c:v>72.7</c:v>
                </c:pt>
              </c:numCache>
            </c:numRef>
          </c:val>
        </c:ser>
        <c:ser>
          <c:idx val="4"/>
          <c:order val="4"/>
          <c:tx>
            <c:strRef>
              <c:f>'Valori medi'!$B$74</c:f>
              <c:strCache>
                <c:ptCount val="1"/>
                <c:pt idx="0">
                  <c:v>Campo loc.Piagaro</c:v>
                </c:pt>
              </c:strCache>
            </c:strRef>
          </c:tx>
          <c:invertIfNegative val="0"/>
          <c:cat>
            <c:strRef>
              <c:f>'Valori medi'!$F$2:$P$2</c:f>
              <c:strCache>
                <c:ptCount val="11"/>
                <c:pt idx="0">
                  <c:v>8/4-18/5</c:v>
                </c:pt>
                <c:pt idx="1">
                  <c:v>18/5-28/6</c:v>
                </c:pt>
                <c:pt idx="2">
                  <c:v>28/6-8/8</c:v>
                </c:pt>
                <c:pt idx="3">
                  <c:v>8/8-7/9 chiusura</c:v>
                </c:pt>
                <c:pt idx="4">
                  <c:v>7/9-13/10</c:v>
                </c:pt>
                <c:pt idx="5">
                  <c:v>13/10-14/11</c:v>
                </c:pt>
                <c:pt idx="6">
                  <c:v>14/11-23/12</c:v>
                </c:pt>
                <c:pt idx="7">
                  <c:v>23/12-11/01</c:v>
                </c:pt>
                <c:pt idx="8">
                  <c:v>11/01-9/02</c:v>
                </c:pt>
                <c:pt idx="9">
                  <c:v>09/02-20/03</c:v>
                </c:pt>
                <c:pt idx="10">
                  <c:v>20/03-18/04</c:v>
                </c:pt>
              </c:strCache>
            </c:strRef>
          </c:cat>
          <c:val>
            <c:numRef>
              <c:f>'Valori medi'!$F$89:$P$89</c:f>
              <c:numCache>
                <c:formatCode>General</c:formatCode>
                <c:ptCount val="11"/>
                <c:pt idx="5">
                  <c:v>34.5</c:v>
                </c:pt>
                <c:pt idx="6">
                  <c:v>14.6</c:v>
                </c:pt>
                <c:pt idx="7">
                  <c:v>37.799999999999997</c:v>
                </c:pt>
                <c:pt idx="8">
                  <c:v>17.25</c:v>
                </c:pt>
                <c:pt idx="9">
                  <c:v>32.700000000000003</c:v>
                </c:pt>
                <c:pt idx="10">
                  <c:v>68.5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5353984"/>
        <c:axId val="85355520"/>
      </c:barChart>
      <c:catAx>
        <c:axId val="85353984"/>
        <c:scaling>
          <c:orientation val="minMax"/>
        </c:scaling>
        <c:delete val="0"/>
        <c:axPos val="b"/>
        <c:majorTickMark val="out"/>
        <c:minorTickMark val="none"/>
        <c:tickLblPos val="nextTo"/>
        <c:crossAx val="85355520"/>
        <c:crosses val="autoZero"/>
        <c:auto val="1"/>
        <c:lblAlgn val="ctr"/>
        <c:lblOffset val="100"/>
        <c:noMultiLvlLbl val="0"/>
      </c:catAx>
      <c:valAx>
        <c:axId val="853555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535398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711" l="0.70000000000000062" r="0.70000000000000062" t="0.75000000000000711" header="0.30000000000000032" footer="0.30000000000000032"/>
    <c:pageSetup/>
  </c:printSettings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81"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81" workbookViewId="0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81" workbookViewId="0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81" workbookViewId="0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zoomScale="81" workbookViewId="0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86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jpe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jpe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4.xml"/><Relationship Id="rId13" Type="http://schemas.openxmlformats.org/officeDocument/2006/relationships/chart" Target="../charts/chart19.xml"/><Relationship Id="rId18" Type="http://schemas.openxmlformats.org/officeDocument/2006/relationships/image" Target="../media/image15.jpeg"/><Relationship Id="rId3" Type="http://schemas.openxmlformats.org/officeDocument/2006/relationships/chart" Target="../charts/chart9.xml"/><Relationship Id="rId7" Type="http://schemas.openxmlformats.org/officeDocument/2006/relationships/chart" Target="../charts/chart13.xml"/><Relationship Id="rId12" Type="http://schemas.openxmlformats.org/officeDocument/2006/relationships/chart" Target="../charts/chart18.xml"/><Relationship Id="rId17" Type="http://schemas.openxmlformats.org/officeDocument/2006/relationships/chart" Target="../charts/chart23.xml"/><Relationship Id="rId2" Type="http://schemas.openxmlformats.org/officeDocument/2006/relationships/chart" Target="../charts/chart8.xml"/><Relationship Id="rId16" Type="http://schemas.openxmlformats.org/officeDocument/2006/relationships/chart" Target="../charts/chart22.xml"/><Relationship Id="rId1" Type="http://schemas.openxmlformats.org/officeDocument/2006/relationships/chart" Target="../charts/chart7.xml"/><Relationship Id="rId6" Type="http://schemas.openxmlformats.org/officeDocument/2006/relationships/chart" Target="../charts/chart12.xml"/><Relationship Id="rId11" Type="http://schemas.openxmlformats.org/officeDocument/2006/relationships/chart" Target="../charts/chart17.xml"/><Relationship Id="rId5" Type="http://schemas.openxmlformats.org/officeDocument/2006/relationships/chart" Target="../charts/chart11.xml"/><Relationship Id="rId15" Type="http://schemas.openxmlformats.org/officeDocument/2006/relationships/chart" Target="../charts/chart21.xml"/><Relationship Id="rId10" Type="http://schemas.openxmlformats.org/officeDocument/2006/relationships/chart" Target="../charts/chart16.xml"/><Relationship Id="rId4" Type="http://schemas.openxmlformats.org/officeDocument/2006/relationships/chart" Target="../charts/chart10.xml"/><Relationship Id="rId9" Type="http://schemas.openxmlformats.org/officeDocument/2006/relationships/chart" Target="../charts/chart15.xml"/><Relationship Id="rId14" Type="http://schemas.openxmlformats.org/officeDocument/2006/relationships/chart" Target="../charts/chart2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9</xdr:row>
      <xdr:rowOff>9120</xdr:rowOff>
    </xdr:from>
    <xdr:to>
      <xdr:col>1</xdr:col>
      <xdr:colOff>542925</xdr:colOff>
      <xdr:row>17</xdr:row>
      <xdr:rowOff>113108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5725" y="656820"/>
          <a:ext cx="2066925" cy="1399388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39</xdr:row>
      <xdr:rowOff>86210</xdr:rowOff>
    </xdr:from>
    <xdr:to>
      <xdr:col>1</xdr:col>
      <xdr:colOff>447675</xdr:colOff>
      <xdr:row>47</xdr:row>
      <xdr:rowOff>132159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6200" y="5591660"/>
          <a:ext cx="1981200" cy="1341349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68</xdr:row>
      <xdr:rowOff>149215</xdr:rowOff>
    </xdr:from>
    <xdr:to>
      <xdr:col>1</xdr:col>
      <xdr:colOff>476250</xdr:colOff>
      <xdr:row>77</xdr:row>
      <xdr:rowOff>65483</xdr:rowOff>
    </xdr:to>
    <xdr:pic>
      <xdr:nvPicPr>
        <xdr:cNvPr id="5" name="Immagine 4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57150" y="10350490"/>
          <a:ext cx="2028825" cy="1373593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100</xdr:row>
      <xdr:rowOff>153051</xdr:rowOff>
    </xdr:from>
    <xdr:to>
      <xdr:col>1</xdr:col>
      <xdr:colOff>292555</xdr:colOff>
      <xdr:row>108</xdr:row>
      <xdr:rowOff>120253</xdr:rowOff>
    </xdr:to>
    <xdr:pic>
      <xdr:nvPicPr>
        <xdr:cNvPr id="7" name="Immagine 6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1" y="15665194"/>
          <a:ext cx="1905000" cy="1273488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188</xdr:row>
      <xdr:rowOff>123412</xdr:rowOff>
    </xdr:from>
    <xdr:to>
      <xdr:col>2</xdr:col>
      <xdr:colOff>79376</xdr:colOff>
      <xdr:row>198</xdr:row>
      <xdr:rowOff>100409</xdr:rowOff>
    </xdr:to>
    <xdr:pic>
      <xdr:nvPicPr>
        <xdr:cNvPr id="10" name="Immagine 9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" y="29174662"/>
          <a:ext cx="2286000" cy="1564497"/>
        </a:xfrm>
        <a:prstGeom prst="rect">
          <a:avLst/>
        </a:prstGeom>
      </xdr:spPr>
    </xdr:pic>
    <xdr:clientData/>
  </xdr:twoCellAnchor>
  <xdr:twoCellAnchor editAs="oneCell">
    <xdr:from>
      <xdr:col>0</xdr:col>
      <xdr:colOff>40821</xdr:colOff>
      <xdr:row>217</xdr:row>
      <xdr:rowOff>143923</xdr:rowOff>
    </xdr:from>
    <xdr:to>
      <xdr:col>2</xdr:col>
      <xdr:colOff>231321</xdr:colOff>
      <xdr:row>228</xdr:row>
      <xdr:rowOff>623</xdr:rowOff>
    </xdr:to>
    <xdr:pic>
      <xdr:nvPicPr>
        <xdr:cNvPr id="12" name="Immagine 11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0821" y="34760494"/>
          <a:ext cx="2408464" cy="1648308"/>
        </a:xfrm>
        <a:prstGeom prst="rect">
          <a:avLst/>
        </a:prstGeom>
      </xdr:spPr>
    </xdr:pic>
    <xdr:clientData/>
  </xdr:twoCellAnchor>
  <xdr:twoCellAnchor editAs="oneCell">
    <xdr:from>
      <xdr:col>0</xdr:col>
      <xdr:colOff>136071</xdr:colOff>
      <xdr:row>127</xdr:row>
      <xdr:rowOff>108858</xdr:rowOff>
    </xdr:from>
    <xdr:to>
      <xdr:col>2</xdr:col>
      <xdr:colOff>714647</xdr:colOff>
      <xdr:row>139</xdr:row>
      <xdr:rowOff>62049</xdr:rowOff>
    </xdr:to>
    <xdr:pic>
      <xdr:nvPicPr>
        <xdr:cNvPr id="11" name="Immagine 10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136071" y="20029715"/>
          <a:ext cx="2796540" cy="1912620"/>
        </a:xfrm>
        <a:prstGeom prst="rect">
          <a:avLst/>
        </a:prstGeom>
      </xdr:spPr>
    </xdr:pic>
    <xdr:clientData/>
  </xdr:twoCellAnchor>
  <xdr:twoCellAnchor editAs="oneCell">
    <xdr:from>
      <xdr:col>0</xdr:col>
      <xdr:colOff>54428</xdr:colOff>
      <xdr:row>157</xdr:row>
      <xdr:rowOff>130706</xdr:rowOff>
    </xdr:from>
    <xdr:to>
      <xdr:col>2</xdr:col>
      <xdr:colOff>598714</xdr:colOff>
      <xdr:row>169</xdr:row>
      <xdr:rowOff>57693</xdr:rowOff>
    </xdr:to>
    <xdr:pic>
      <xdr:nvPicPr>
        <xdr:cNvPr id="13" name="Immagine 12"/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54428" y="24950135"/>
          <a:ext cx="2762250" cy="1886415"/>
        </a:xfrm>
        <a:prstGeom prst="rect">
          <a:avLst/>
        </a:prstGeom>
      </xdr:spPr>
    </xdr:pic>
    <xdr:clientData/>
  </xdr:twoCellAnchor>
  <xdr:twoCellAnchor editAs="oneCell">
    <xdr:from>
      <xdr:col>0</xdr:col>
      <xdr:colOff>81643</xdr:colOff>
      <xdr:row>248</xdr:row>
      <xdr:rowOff>68035</xdr:rowOff>
    </xdr:from>
    <xdr:to>
      <xdr:col>2</xdr:col>
      <xdr:colOff>60184</xdr:colOff>
      <xdr:row>257</xdr:row>
      <xdr:rowOff>98516</xdr:rowOff>
    </xdr:to>
    <xdr:pic>
      <xdr:nvPicPr>
        <xdr:cNvPr id="15" name="Immagine 14"/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81643" y="39746464"/>
          <a:ext cx="2196505" cy="150005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277</xdr:row>
      <xdr:rowOff>0</xdr:rowOff>
    </xdr:from>
    <xdr:to>
      <xdr:col>2</xdr:col>
      <xdr:colOff>512995</xdr:colOff>
      <xdr:row>288</xdr:row>
      <xdr:rowOff>77044</xdr:rowOff>
    </xdr:to>
    <xdr:pic>
      <xdr:nvPicPr>
        <xdr:cNvPr id="1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0" y="44413714"/>
          <a:ext cx="2730959" cy="1873187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307</xdr:row>
      <xdr:rowOff>0</xdr:rowOff>
    </xdr:from>
    <xdr:to>
      <xdr:col>2</xdr:col>
      <xdr:colOff>639536</xdr:colOff>
      <xdr:row>319</xdr:row>
      <xdr:rowOff>555</xdr:rowOff>
    </xdr:to>
    <xdr:pic>
      <xdr:nvPicPr>
        <xdr:cNvPr id="1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0" y="49312286"/>
          <a:ext cx="2857500" cy="1959983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79376</xdr:colOff>
      <xdr:row>337</xdr:row>
      <xdr:rowOff>102664</xdr:rowOff>
    </xdr:from>
    <xdr:to>
      <xdr:col>2</xdr:col>
      <xdr:colOff>730250</xdr:colOff>
      <xdr:row>349</xdr:row>
      <xdr:rowOff>101599</xdr:rowOff>
    </xdr:to>
    <xdr:pic>
      <xdr:nvPicPr>
        <xdr:cNvPr id="1030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79376" y="53601414"/>
          <a:ext cx="2857499" cy="1903935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108858</xdr:colOff>
      <xdr:row>367</xdr:row>
      <xdr:rowOff>93464</xdr:rowOff>
    </xdr:from>
    <xdr:to>
      <xdr:col>2</xdr:col>
      <xdr:colOff>285751</xdr:colOff>
      <xdr:row>377</xdr:row>
      <xdr:rowOff>110218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108858" y="60019321"/>
          <a:ext cx="2394857" cy="164961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127000</xdr:colOff>
      <xdr:row>398</xdr:row>
      <xdr:rowOff>120320</xdr:rowOff>
    </xdr:from>
    <xdr:to>
      <xdr:col>2</xdr:col>
      <xdr:colOff>381000</xdr:colOff>
      <xdr:row>409</xdr:row>
      <xdr:rowOff>38099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127000" y="63302820"/>
          <a:ext cx="2476500" cy="1664029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301574" cy="6079537"/>
    <xdr:graphicFrame macro="">
      <xdr:nvGraphicFramePr>
        <xdr:cNvPr id="2" name="Gra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301574" cy="6079537"/>
    <xdr:graphicFrame macro="">
      <xdr:nvGraphicFramePr>
        <xdr:cNvPr id="2" name="Gra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9301574" cy="6079537"/>
    <xdr:graphicFrame macro="">
      <xdr:nvGraphicFramePr>
        <xdr:cNvPr id="2" name="Gra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9301574" cy="6079537"/>
    <xdr:graphicFrame macro="">
      <xdr:nvGraphicFramePr>
        <xdr:cNvPr id="2" name="Gra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9301574" cy="6079537"/>
    <xdr:graphicFrame macro="">
      <xdr:nvGraphicFramePr>
        <xdr:cNvPr id="2" name="Gra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9314564" cy="6080494"/>
    <xdr:graphicFrame macro="">
      <xdr:nvGraphicFramePr>
        <xdr:cNvPr id="2" name="Gra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238126</xdr:colOff>
      <xdr:row>19</xdr:row>
      <xdr:rowOff>174625</xdr:rowOff>
    </xdr:from>
    <xdr:to>
      <xdr:col>31</xdr:col>
      <xdr:colOff>15875</xdr:colOff>
      <xdr:row>47</xdr:row>
      <xdr:rowOff>121710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32</xdr:col>
      <xdr:colOff>375708</xdr:colOff>
      <xdr:row>19</xdr:row>
      <xdr:rowOff>31750</xdr:rowOff>
    </xdr:from>
    <xdr:to>
      <xdr:col>48</xdr:col>
      <xdr:colOff>470959</xdr:colOff>
      <xdr:row>47</xdr:row>
      <xdr:rowOff>21167</xdr:rowOff>
    </xdr:to>
    <xdr:graphicFrame macro="">
      <xdr:nvGraphicFramePr>
        <xdr:cNvPr id="3" name="Gra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17</xdr:col>
      <xdr:colOff>238125</xdr:colOff>
      <xdr:row>47</xdr:row>
      <xdr:rowOff>127000</xdr:rowOff>
    </xdr:from>
    <xdr:to>
      <xdr:col>25</xdr:col>
      <xdr:colOff>31750</xdr:colOff>
      <xdr:row>63</xdr:row>
      <xdr:rowOff>127000</xdr:rowOff>
    </xdr:to>
    <xdr:graphicFrame macro="">
      <xdr:nvGraphicFramePr>
        <xdr:cNvPr id="4" name="Gra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47625</xdr:colOff>
      <xdr:row>47</xdr:row>
      <xdr:rowOff>115660</xdr:rowOff>
    </xdr:from>
    <xdr:to>
      <xdr:col>32</xdr:col>
      <xdr:colOff>79375</xdr:colOff>
      <xdr:row>63</xdr:row>
      <xdr:rowOff>115660</xdr:rowOff>
    </xdr:to>
    <xdr:graphicFrame macro="">
      <xdr:nvGraphicFramePr>
        <xdr:cNvPr id="5" name="Grafico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32</xdr:col>
      <xdr:colOff>122465</xdr:colOff>
      <xdr:row>47</xdr:row>
      <xdr:rowOff>122465</xdr:rowOff>
    </xdr:from>
    <xdr:to>
      <xdr:col>40</xdr:col>
      <xdr:colOff>45358</xdr:colOff>
      <xdr:row>63</xdr:row>
      <xdr:rowOff>122465</xdr:rowOff>
    </xdr:to>
    <xdr:graphicFrame macro="">
      <xdr:nvGraphicFramePr>
        <xdr:cNvPr id="6" name="Grafico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40</xdr:col>
      <xdr:colOff>68036</xdr:colOff>
      <xdr:row>47</xdr:row>
      <xdr:rowOff>122464</xdr:rowOff>
    </xdr:from>
    <xdr:to>
      <xdr:col>48</xdr:col>
      <xdr:colOff>65769</xdr:colOff>
      <xdr:row>63</xdr:row>
      <xdr:rowOff>122464</xdr:rowOff>
    </xdr:to>
    <xdr:graphicFrame macro="">
      <xdr:nvGraphicFramePr>
        <xdr:cNvPr id="7" name="Grafico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17</xdr:col>
      <xdr:colOff>231323</xdr:colOff>
      <xdr:row>63</xdr:row>
      <xdr:rowOff>149679</xdr:rowOff>
    </xdr:from>
    <xdr:to>
      <xdr:col>25</xdr:col>
      <xdr:colOff>24948</xdr:colOff>
      <xdr:row>80</xdr:row>
      <xdr:rowOff>149679</xdr:rowOff>
    </xdr:to>
    <xdr:graphicFrame macro="">
      <xdr:nvGraphicFramePr>
        <xdr:cNvPr id="8" name="Grafico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25</xdr:col>
      <xdr:colOff>54429</xdr:colOff>
      <xdr:row>63</xdr:row>
      <xdr:rowOff>122465</xdr:rowOff>
    </xdr:from>
    <xdr:to>
      <xdr:col>32</xdr:col>
      <xdr:colOff>92983</xdr:colOff>
      <xdr:row>80</xdr:row>
      <xdr:rowOff>122465</xdr:rowOff>
    </xdr:to>
    <xdr:graphicFrame macro="">
      <xdr:nvGraphicFramePr>
        <xdr:cNvPr id="9" name="Grafico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32</xdr:col>
      <xdr:colOff>122464</xdr:colOff>
      <xdr:row>63</xdr:row>
      <xdr:rowOff>149678</xdr:rowOff>
    </xdr:from>
    <xdr:to>
      <xdr:col>40</xdr:col>
      <xdr:colOff>52161</xdr:colOff>
      <xdr:row>80</xdr:row>
      <xdr:rowOff>149678</xdr:rowOff>
    </xdr:to>
    <xdr:graphicFrame macro="">
      <xdr:nvGraphicFramePr>
        <xdr:cNvPr id="10" name="Grafico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40</xdr:col>
      <xdr:colOff>95249</xdr:colOff>
      <xdr:row>63</xdr:row>
      <xdr:rowOff>149679</xdr:rowOff>
    </xdr:from>
    <xdr:to>
      <xdr:col>48</xdr:col>
      <xdr:colOff>92982</xdr:colOff>
      <xdr:row>80</xdr:row>
      <xdr:rowOff>149679</xdr:rowOff>
    </xdr:to>
    <xdr:graphicFrame macro="">
      <xdr:nvGraphicFramePr>
        <xdr:cNvPr id="11" name="Grafico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17</xdr:col>
      <xdr:colOff>231322</xdr:colOff>
      <xdr:row>81</xdr:row>
      <xdr:rowOff>27214</xdr:rowOff>
    </xdr:from>
    <xdr:to>
      <xdr:col>25</xdr:col>
      <xdr:colOff>24947</xdr:colOff>
      <xdr:row>99</xdr:row>
      <xdr:rowOff>27215</xdr:rowOff>
    </xdr:to>
    <xdr:graphicFrame macro="">
      <xdr:nvGraphicFramePr>
        <xdr:cNvPr id="12" name="Grafico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25</xdr:col>
      <xdr:colOff>81642</xdr:colOff>
      <xdr:row>81</xdr:row>
      <xdr:rowOff>13606</xdr:rowOff>
    </xdr:from>
    <xdr:to>
      <xdr:col>32</xdr:col>
      <xdr:colOff>120196</xdr:colOff>
      <xdr:row>99</xdr:row>
      <xdr:rowOff>13607</xdr:rowOff>
    </xdr:to>
    <xdr:graphicFrame macro="">
      <xdr:nvGraphicFramePr>
        <xdr:cNvPr id="13" name="Grafico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32</xdr:col>
      <xdr:colOff>149678</xdr:colOff>
      <xdr:row>81</xdr:row>
      <xdr:rowOff>0</xdr:rowOff>
    </xdr:from>
    <xdr:to>
      <xdr:col>40</xdr:col>
      <xdr:colOff>79375</xdr:colOff>
      <xdr:row>99</xdr:row>
      <xdr:rowOff>1</xdr:rowOff>
    </xdr:to>
    <xdr:graphicFrame macro="">
      <xdr:nvGraphicFramePr>
        <xdr:cNvPr id="14" name="Grafico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40</xdr:col>
      <xdr:colOff>108858</xdr:colOff>
      <xdr:row>81</xdr:row>
      <xdr:rowOff>-1</xdr:rowOff>
    </xdr:from>
    <xdr:to>
      <xdr:col>48</xdr:col>
      <xdr:colOff>106591</xdr:colOff>
      <xdr:row>99</xdr:row>
      <xdr:rowOff>0</xdr:rowOff>
    </xdr:to>
    <xdr:graphicFrame macro="">
      <xdr:nvGraphicFramePr>
        <xdr:cNvPr id="15" name="Grafico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17</xdr:col>
      <xdr:colOff>204107</xdr:colOff>
      <xdr:row>99</xdr:row>
      <xdr:rowOff>81643</xdr:rowOff>
    </xdr:from>
    <xdr:to>
      <xdr:col>24</xdr:col>
      <xdr:colOff>746125</xdr:colOff>
      <xdr:row>117</xdr:row>
      <xdr:rowOff>81643</xdr:rowOff>
    </xdr:to>
    <xdr:graphicFrame macro="">
      <xdr:nvGraphicFramePr>
        <xdr:cNvPr id="16" name="Grafico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25</xdr:col>
      <xdr:colOff>95250</xdr:colOff>
      <xdr:row>99</xdr:row>
      <xdr:rowOff>81643</xdr:rowOff>
    </xdr:from>
    <xdr:to>
      <xdr:col>32</xdr:col>
      <xdr:colOff>133804</xdr:colOff>
      <xdr:row>117</xdr:row>
      <xdr:rowOff>81643</xdr:rowOff>
    </xdr:to>
    <xdr:graphicFrame macro="">
      <xdr:nvGraphicFramePr>
        <xdr:cNvPr id="17" name="Grafico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32</xdr:col>
      <xdr:colOff>122464</xdr:colOff>
      <xdr:row>99</xdr:row>
      <xdr:rowOff>40821</xdr:rowOff>
    </xdr:from>
    <xdr:to>
      <xdr:col>40</xdr:col>
      <xdr:colOff>52161</xdr:colOff>
      <xdr:row>117</xdr:row>
      <xdr:rowOff>40821</xdr:rowOff>
    </xdr:to>
    <xdr:graphicFrame macro="">
      <xdr:nvGraphicFramePr>
        <xdr:cNvPr id="18" name="Grafico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 editAs="oneCell">
    <xdr:from>
      <xdr:col>49</xdr:col>
      <xdr:colOff>47624</xdr:colOff>
      <xdr:row>0</xdr:row>
      <xdr:rowOff>0</xdr:rowOff>
    </xdr:from>
    <xdr:to>
      <xdr:col>66</xdr:col>
      <xdr:colOff>543823</xdr:colOff>
      <xdr:row>30</xdr:row>
      <xdr:rowOff>79374</xdr:rowOff>
    </xdr:to>
    <xdr:pic>
      <xdr:nvPicPr>
        <xdr:cNvPr id="19" name="Immagine 18" descr="posizione deposimetri metalli.jpg"/>
        <xdr:cNvPicPr>
          <a:picLocks noChangeAspect="1"/>
        </xdr:cNvPicPr>
      </xdr:nvPicPr>
      <xdr:blipFill>
        <a:blip xmlns:r="http://schemas.openxmlformats.org/officeDocument/2006/relationships" r:embed="rId18" cstate="print"/>
        <a:stretch>
          <a:fillRect/>
        </a:stretch>
      </xdr:blipFill>
      <xdr:spPr>
        <a:xfrm>
          <a:off x="37433249" y="0"/>
          <a:ext cx="10751449" cy="552449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9"/>
  <sheetViews>
    <sheetView workbookViewId="0">
      <selection activeCell="E10" sqref="E10"/>
    </sheetView>
  </sheetViews>
  <sheetFormatPr defaultRowHeight="12.75" x14ac:dyDescent="0.2"/>
  <cols>
    <col min="1" max="1" width="11.140625" customWidth="1"/>
    <col min="2" max="2" width="9" style="1" customWidth="1"/>
    <col min="3" max="6" width="16.28515625" bestFit="1" customWidth="1"/>
    <col min="7" max="7" width="16.28515625" customWidth="1"/>
    <col min="8" max="9" width="11.5703125" style="1" customWidth="1"/>
    <col min="10" max="10" width="10.7109375" customWidth="1"/>
    <col min="11" max="12" width="10.28515625" bestFit="1" customWidth="1"/>
  </cols>
  <sheetData>
    <row r="1" spans="1:15" ht="25.5" x14ac:dyDescent="0.35">
      <c r="A1" s="67" t="s">
        <v>155</v>
      </c>
      <c r="B1" s="66"/>
      <c r="C1" s="44"/>
      <c r="D1" s="44"/>
      <c r="E1" s="44"/>
      <c r="F1" s="44"/>
      <c r="G1" s="44"/>
      <c r="H1" s="66"/>
      <c r="I1" s="66"/>
      <c r="J1" s="44"/>
      <c r="K1" s="44"/>
      <c r="L1" s="44"/>
      <c r="M1" s="44"/>
      <c r="N1" s="44"/>
      <c r="O1" s="44"/>
    </row>
    <row r="2" spans="1:15" x14ac:dyDescent="0.2">
      <c r="B2"/>
      <c r="C2" t="s">
        <v>0</v>
      </c>
      <c r="D2" t="s">
        <v>1</v>
      </c>
      <c r="E2" t="s">
        <v>2</v>
      </c>
      <c r="F2" t="s">
        <v>3</v>
      </c>
      <c r="H2" s="14"/>
      <c r="I2" s="17" t="s">
        <v>30</v>
      </c>
      <c r="J2" s="15"/>
    </row>
    <row r="3" spans="1:15" x14ac:dyDescent="0.2">
      <c r="C3" s="1">
        <v>50</v>
      </c>
      <c r="D3" s="1">
        <v>1026.8</v>
      </c>
      <c r="E3" s="1">
        <v>50</v>
      </c>
      <c r="F3" s="1">
        <v>350</v>
      </c>
      <c r="H3"/>
      <c r="I3" s="1" t="s">
        <v>6</v>
      </c>
      <c r="J3" s="1" t="s">
        <v>7</v>
      </c>
      <c r="K3" s="1" t="s">
        <v>6</v>
      </c>
      <c r="L3" s="1" t="s">
        <v>7</v>
      </c>
    </row>
    <row r="4" spans="1:15" x14ac:dyDescent="0.2">
      <c r="B4" s="1" t="s">
        <v>25</v>
      </c>
      <c r="C4" s="1" t="s">
        <v>4</v>
      </c>
      <c r="D4" s="1" t="s">
        <v>4</v>
      </c>
      <c r="E4" s="1" t="s">
        <v>4</v>
      </c>
      <c r="F4" s="1" t="s">
        <v>4</v>
      </c>
      <c r="H4"/>
      <c r="I4" s="1" t="s">
        <v>24</v>
      </c>
      <c r="J4" s="1" t="s">
        <v>24</v>
      </c>
      <c r="K4" s="1" t="s">
        <v>24</v>
      </c>
      <c r="L4" s="1" t="s">
        <v>24</v>
      </c>
    </row>
    <row r="5" spans="1:15" x14ac:dyDescent="0.2">
      <c r="A5" t="s">
        <v>22</v>
      </c>
      <c r="B5" s="2">
        <v>5</v>
      </c>
      <c r="C5" s="2">
        <v>12</v>
      </c>
      <c r="D5" s="2"/>
      <c r="E5" s="7">
        <v>5</v>
      </c>
      <c r="F5" s="7">
        <v>5</v>
      </c>
      <c r="H5" t="s">
        <v>22</v>
      </c>
      <c r="I5" s="5">
        <f>(C5*C$3/1000+D5*D$3/1000)/6.938</f>
        <v>8.6480253675410776E-2</v>
      </c>
      <c r="J5" s="9">
        <f>(E5*E$3/1000+F5*F$3/1000)/4.021</f>
        <v>0.49738870927629941</v>
      </c>
      <c r="K5" s="5">
        <f>(C5*C$3/1000)/6.938</f>
        <v>8.6480253675410776E-2</v>
      </c>
      <c r="L5" s="9" t="e">
        <f>(G5*G$3/1000+H5*H$3/1000)/4.021</f>
        <v>#VALUE!</v>
      </c>
    </row>
    <row r="6" spans="1:15" x14ac:dyDescent="0.2">
      <c r="A6" s="14" t="s">
        <v>18</v>
      </c>
      <c r="B6" s="15">
        <v>0.5</v>
      </c>
      <c r="C6" s="8">
        <v>0.5</v>
      </c>
      <c r="D6" s="8">
        <v>0.5</v>
      </c>
      <c r="E6" s="8">
        <v>0.5</v>
      </c>
      <c r="F6" s="8">
        <v>0.5</v>
      </c>
      <c r="H6" t="s">
        <v>18</v>
      </c>
      <c r="I6" s="9">
        <f t="shared" ref="I6:I18" si="0">(C6*C$3/1000+D6*D$3/1000)/6.938</f>
        <v>7.7601614298068611E-2</v>
      </c>
      <c r="J6" s="9">
        <f t="shared" ref="J6:J18" si="1">(E6*E$3/1000+F6*F$3/1000)/4.021</f>
        <v>4.9738870927629943E-2</v>
      </c>
      <c r="K6" s="5">
        <f t="shared" ref="K6:K18" si="2">(C6*C$3/1000)/6.938</f>
        <v>3.6033439031421164E-3</v>
      </c>
      <c r="L6" s="9" t="e">
        <f t="shared" ref="L6:L18" si="3">(G6*G$3/1000+H6*H$3/1000)/4.021</f>
        <v>#VALUE!</v>
      </c>
    </row>
    <row r="7" spans="1:15" x14ac:dyDescent="0.2">
      <c r="A7" s="14" t="s">
        <v>9</v>
      </c>
      <c r="B7" s="15">
        <v>0.5</v>
      </c>
      <c r="C7" s="8">
        <v>0.5</v>
      </c>
      <c r="D7" s="8">
        <v>0.5</v>
      </c>
      <c r="E7" s="8">
        <v>0.5</v>
      </c>
      <c r="F7" s="8">
        <v>0.5</v>
      </c>
      <c r="H7" t="s">
        <v>9</v>
      </c>
      <c r="I7" s="9">
        <f t="shared" si="0"/>
        <v>7.7601614298068611E-2</v>
      </c>
      <c r="J7" s="9">
        <f t="shared" si="1"/>
        <v>4.9738870927629943E-2</v>
      </c>
      <c r="K7" s="5">
        <f t="shared" si="2"/>
        <v>3.6033439031421164E-3</v>
      </c>
      <c r="L7" s="9" t="e">
        <f t="shared" si="3"/>
        <v>#VALUE!</v>
      </c>
    </row>
    <row r="8" spans="1:15" x14ac:dyDescent="0.2">
      <c r="A8" s="14" t="s">
        <v>16</v>
      </c>
      <c r="B8" s="15">
        <v>1</v>
      </c>
      <c r="C8" s="8">
        <v>1</v>
      </c>
      <c r="D8" s="8">
        <v>1</v>
      </c>
      <c r="E8" s="8">
        <v>1</v>
      </c>
      <c r="F8" s="8">
        <v>1</v>
      </c>
      <c r="H8" t="s">
        <v>16</v>
      </c>
      <c r="I8" s="9">
        <f t="shared" si="0"/>
        <v>0.15520322859613722</v>
      </c>
      <c r="J8" s="9">
        <f t="shared" si="1"/>
        <v>9.9477741855259885E-2</v>
      </c>
      <c r="K8" s="5">
        <f t="shared" si="2"/>
        <v>7.2066878062842328E-3</v>
      </c>
      <c r="L8" s="9" t="e">
        <f t="shared" si="3"/>
        <v>#VALUE!</v>
      </c>
    </row>
    <row r="9" spans="1:15" x14ac:dyDescent="0.2">
      <c r="A9" t="s">
        <v>12</v>
      </c>
      <c r="B9" s="1">
        <v>2</v>
      </c>
      <c r="C9" s="3">
        <v>34</v>
      </c>
      <c r="D9" s="2"/>
      <c r="E9" s="3">
        <v>3</v>
      </c>
      <c r="F9" s="2"/>
      <c r="H9" t="s">
        <v>12</v>
      </c>
      <c r="I9" s="5">
        <f t="shared" si="0"/>
        <v>0.2450273854136639</v>
      </c>
      <c r="J9" s="10">
        <f t="shared" si="1"/>
        <v>3.7304153195722459E-2</v>
      </c>
      <c r="K9" s="5">
        <f t="shared" si="2"/>
        <v>0.2450273854136639</v>
      </c>
      <c r="L9" s="10" t="e">
        <f t="shared" si="3"/>
        <v>#VALUE!</v>
      </c>
    </row>
    <row r="10" spans="1:15" x14ac:dyDescent="0.2">
      <c r="A10" t="s">
        <v>15</v>
      </c>
      <c r="C10" s="3">
        <v>2822</v>
      </c>
      <c r="D10" s="3">
        <v>39</v>
      </c>
      <c r="E10" s="3">
        <v>345</v>
      </c>
      <c r="F10" s="3">
        <v>240</v>
      </c>
      <c r="H10" t="s">
        <v>15</v>
      </c>
      <c r="I10" s="12">
        <f t="shared" si="0"/>
        <v>26.109138080138369</v>
      </c>
      <c r="J10" s="13">
        <f t="shared" si="1"/>
        <v>25.18030340711266</v>
      </c>
      <c r="K10" s="5">
        <f>(C10*C$3/1000)/6.938/B20</f>
        <v>587.16915306769477</v>
      </c>
      <c r="L10" s="13" t="e">
        <f t="shared" si="3"/>
        <v>#VALUE!</v>
      </c>
    </row>
    <row r="11" spans="1:15" x14ac:dyDescent="0.2">
      <c r="A11" t="s">
        <v>21</v>
      </c>
      <c r="C11" s="3">
        <v>187</v>
      </c>
      <c r="D11" s="3">
        <v>13</v>
      </c>
      <c r="E11" s="3">
        <v>21</v>
      </c>
      <c r="F11" s="3">
        <v>18</v>
      </c>
      <c r="H11" t="s">
        <v>21</v>
      </c>
      <c r="I11" s="6">
        <f t="shared" si="0"/>
        <v>3.2716056500432402</v>
      </c>
      <c r="J11" s="11">
        <f t="shared" si="1"/>
        <v>1.8279035065904004</v>
      </c>
      <c r="K11" s="5">
        <f t="shared" si="2"/>
        <v>1.3476506197751514</v>
      </c>
      <c r="L11" s="11" t="e">
        <f t="shared" si="3"/>
        <v>#VALUE!</v>
      </c>
    </row>
    <row r="12" spans="1:15" x14ac:dyDescent="0.2">
      <c r="A12" t="s">
        <v>10</v>
      </c>
      <c r="B12" s="1">
        <v>2</v>
      </c>
      <c r="C12" s="3">
        <v>4</v>
      </c>
      <c r="D12" s="2"/>
      <c r="E12" s="8">
        <v>2</v>
      </c>
      <c r="F12" s="8">
        <v>2</v>
      </c>
      <c r="H12" t="s">
        <v>10</v>
      </c>
      <c r="I12" s="5">
        <f t="shared" si="0"/>
        <v>2.8826751225136931E-2</v>
      </c>
      <c r="J12" s="9">
        <f t="shared" si="1"/>
        <v>0.19895548371051977</v>
      </c>
      <c r="K12" s="5">
        <f t="shared" si="2"/>
        <v>2.8826751225136931E-2</v>
      </c>
      <c r="L12" s="9" t="e">
        <f t="shared" si="3"/>
        <v>#VALUE!</v>
      </c>
    </row>
    <row r="13" spans="1:15" x14ac:dyDescent="0.2">
      <c r="A13" t="s">
        <v>11</v>
      </c>
      <c r="B13" s="1">
        <v>2</v>
      </c>
      <c r="C13" s="3">
        <v>9</v>
      </c>
      <c r="D13" s="3">
        <v>2</v>
      </c>
      <c r="E13" s="2"/>
      <c r="F13" s="3">
        <v>2</v>
      </c>
      <c r="H13" t="s">
        <v>11</v>
      </c>
      <c r="I13" s="5">
        <f t="shared" si="0"/>
        <v>0.36085327183626409</v>
      </c>
      <c r="J13" s="9">
        <f t="shared" si="1"/>
        <v>0.17408604824670479</v>
      </c>
      <c r="K13" s="5">
        <f t="shared" si="2"/>
        <v>6.4860190256558092E-2</v>
      </c>
      <c r="L13" s="9" t="e">
        <f t="shared" si="3"/>
        <v>#VALUE!</v>
      </c>
    </row>
    <row r="14" spans="1:15" x14ac:dyDescent="0.2">
      <c r="A14" t="s">
        <v>13</v>
      </c>
      <c r="B14" s="1">
        <v>5</v>
      </c>
      <c r="C14" s="3">
        <v>18</v>
      </c>
      <c r="D14" s="2"/>
      <c r="E14" s="2"/>
      <c r="F14" s="3">
        <v>5</v>
      </c>
      <c r="H14" t="s">
        <v>13</v>
      </c>
      <c r="I14" s="5">
        <f t="shared" si="0"/>
        <v>0.12972038051311618</v>
      </c>
      <c r="J14" s="9">
        <f t="shared" si="1"/>
        <v>0.43521512061676199</v>
      </c>
      <c r="K14" s="5">
        <f t="shared" si="2"/>
        <v>0.12972038051311618</v>
      </c>
      <c r="L14" s="9" t="e">
        <f t="shared" si="3"/>
        <v>#VALUE!</v>
      </c>
    </row>
    <row r="15" spans="1:15" x14ac:dyDescent="0.2">
      <c r="A15" s="14" t="s">
        <v>19</v>
      </c>
      <c r="B15" s="15">
        <v>5</v>
      </c>
      <c r="C15" s="8">
        <v>5</v>
      </c>
      <c r="D15" s="8">
        <v>5</v>
      </c>
      <c r="E15" s="8">
        <v>5</v>
      </c>
      <c r="F15" s="8">
        <v>5</v>
      </c>
      <c r="H15" t="s">
        <v>19</v>
      </c>
      <c r="I15" s="9">
        <f t="shared" si="0"/>
        <v>0.77601614298068611</v>
      </c>
      <c r="J15" s="9">
        <f t="shared" si="1"/>
        <v>0.49738870927629941</v>
      </c>
      <c r="K15" s="5">
        <f t="shared" si="2"/>
        <v>3.6033439031421158E-2</v>
      </c>
      <c r="L15" s="9" t="e">
        <f t="shared" si="3"/>
        <v>#VALUE!</v>
      </c>
    </row>
    <row r="16" spans="1:15" x14ac:dyDescent="0.2">
      <c r="A16" s="14" t="s">
        <v>20</v>
      </c>
      <c r="B16" s="15">
        <v>5</v>
      </c>
      <c r="C16" s="8">
        <v>5</v>
      </c>
      <c r="D16" s="8">
        <v>5</v>
      </c>
      <c r="E16" s="8">
        <v>5</v>
      </c>
      <c r="F16" s="8">
        <v>5</v>
      </c>
      <c r="H16" t="s">
        <v>20</v>
      </c>
      <c r="I16" s="9">
        <f t="shared" si="0"/>
        <v>0.77601614298068611</v>
      </c>
      <c r="J16" s="9">
        <f t="shared" si="1"/>
        <v>0.49738870927629941</v>
      </c>
      <c r="K16" s="5">
        <f t="shared" si="2"/>
        <v>3.6033439031421158E-2</v>
      </c>
      <c r="L16" s="9" t="e">
        <f t="shared" si="3"/>
        <v>#VALUE!</v>
      </c>
    </row>
    <row r="17" spans="1:12" x14ac:dyDescent="0.2">
      <c r="A17" t="s">
        <v>17</v>
      </c>
      <c r="B17" s="1">
        <v>2</v>
      </c>
      <c r="C17" s="2">
        <v>3</v>
      </c>
      <c r="D17" s="2"/>
      <c r="E17" s="8">
        <v>2</v>
      </c>
      <c r="F17" s="8">
        <v>2</v>
      </c>
      <c r="H17" t="s">
        <v>17</v>
      </c>
      <c r="I17" s="5">
        <f t="shared" si="0"/>
        <v>2.1620063418852694E-2</v>
      </c>
      <c r="J17" s="9">
        <f t="shared" si="1"/>
        <v>0.19895548371051977</v>
      </c>
      <c r="K17" s="5">
        <f t="shared" si="2"/>
        <v>2.1620063418852694E-2</v>
      </c>
      <c r="L17" s="9" t="e">
        <f t="shared" si="3"/>
        <v>#VALUE!</v>
      </c>
    </row>
    <row r="18" spans="1:12" x14ac:dyDescent="0.2">
      <c r="A18" t="s">
        <v>14</v>
      </c>
      <c r="B18" s="1">
        <v>10</v>
      </c>
      <c r="C18" s="3">
        <v>46</v>
      </c>
      <c r="D18" s="3">
        <v>13</v>
      </c>
      <c r="E18" s="3">
        <v>12</v>
      </c>
      <c r="F18" s="3">
        <v>23</v>
      </c>
      <c r="H18" t="s">
        <v>14</v>
      </c>
      <c r="I18" s="6">
        <f t="shared" si="0"/>
        <v>2.2554626693571636</v>
      </c>
      <c r="J18" s="11">
        <f t="shared" si="1"/>
        <v>2.1512061676199949</v>
      </c>
      <c r="K18" s="5">
        <f t="shared" si="2"/>
        <v>0.33150763908907466</v>
      </c>
      <c r="L18" s="11" t="e">
        <f t="shared" si="3"/>
        <v>#VALUE!</v>
      </c>
    </row>
    <row r="19" spans="1:12" ht="15.75" x14ac:dyDescent="0.25">
      <c r="L19" s="16"/>
    </row>
    <row r="20" spans="1:12" x14ac:dyDescent="0.2">
      <c r="A20" t="s">
        <v>23</v>
      </c>
      <c r="B20" s="4">
        <f>0.21^2/4*3.1416</f>
        <v>3.4636139999999996E-2</v>
      </c>
      <c r="D20" t="s">
        <v>26</v>
      </c>
    </row>
    <row r="23" spans="1:12" x14ac:dyDescent="0.2">
      <c r="A23" s="1" t="s">
        <v>8</v>
      </c>
      <c r="B23" s="1" t="s">
        <v>5</v>
      </c>
    </row>
    <row r="24" spans="1:12" x14ac:dyDescent="0.2">
      <c r="A24" t="s">
        <v>6</v>
      </c>
      <c r="B24" s="1">
        <f>1331.2-440.32</f>
        <v>890.88000000000011</v>
      </c>
    </row>
    <row r="25" spans="1:12" x14ac:dyDescent="0.2">
      <c r="A25" t="s">
        <v>7</v>
      </c>
      <c r="B25" s="1">
        <v>0</v>
      </c>
    </row>
    <row r="27" spans="1:12" x14ac:dyDescent="0.2">
      <c r="B27" s="1" t="s">
        <v>27</v>
      </c>
    </row>
    <row r="28" spans="1:12" x14ac:dyDescent="0.2">
      <c r="A28" t="s">
        <v>6</v>
      </c>
      <c r="B28" s="5">
        <f>(24*7-1.5)/24</f>
        <v>6.9375</v>
      </c>
      <c r="C28" t="s">
        <v>28</v>
      </c>
    </row>
    <row r="29" spans="1:12" x14ac:dyDescent="0.2">
      <c r="A29" t="s">
        <v>7</v>
      </c>
      <c r="B29" s="5">
        <f>(24*4+0.5)/24</f>
        <v>4.020833333333333</v>
      </c>
      <c r="C29" t="s">
        <v>29</v>
      </c>
    </row>
  </sheetData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427"/>
  <sheetViews>
    <sheetView topLeftCell="A127" zoomScale="70" zoomScaleNormal="70" workbookViewId="0">
      <selection activeCell="D426" sqref="D426"/>
    </sheetView>
  </sheetViews>
  <sheetFormatPr defaultRowHeight="12.75" x14ac:dyDescent="0.2"/>
  <cols>
    <col min="1" max="1" width="24.140625" customWidth="1"/>
    <col min="3" max="3" width="20.140625" bestFit="1" customWidth="1"/>
    <col min="4" max="4" width="13" customWidth="1"/>
    <col min="5" max="5" width="11.42578125" bestFit="1" customWidth="1"/>
    <col min="6" max="6" width="9.85546875" bestFit="1" customWidth="1"/>
    <col min="8" max="8" width="2.85546875" style="18" customWidth="1"/>
    <col min="10" max="10" width="22.28515625" bestFit="1" customWidth="1"/>
    <col min="11" max="11" width="14.7109375" bestFit="1" customWidth="1"/>
    <col min="12" max="12" width="11.5703125" bestFit="1" customWidth="1"/>
    <col min="13" max="13" width="9.85546875" bestFit="1" customWidth="1"/>
    <col min="15" max="15" width="2.85546875" style="18" customWidth="1"/>
    <col min="17" max="17" width="22.28515625" bestFit="1" customWidth="1"/>
    <col min="18" max="18" width="16.28515625" customWidth="1"/>
    <col min="19" max="19" width="12.42578125" customWidth="1"/>
    <col min="20" max="20" width="9.7109375" bestFit="1" customWidth="1"/>
    <col min="22" max="22" width="3.28515625" style="18" customWidth="1"/>
    <col min="24" max="24" width="22.28515625" bestFit="1" customWidth="1"/>
    <col min="25" max="25" width="17.5703125" customWidth="1"/>
    <col min="26" max="26" width="11.28515625" bestFit="1" customWidth="1"/>
    <col min="29" max="29" width="3" style="18" customWidth="1"/>
    <col min="31" max="31" width="23.7109375" customWidth="1"/>
    <col min="32" max="32" width="13.42578125" bestFit="1" customWidth="1"/>
    <col min="36" max="36" width="3" style="18" customWidth="1"/>
  </cols>
  <sheetData>
    <row r="1" spans="1:32" s="29" customFormat="1" x14ac:dyDescent="0.2">
      <c r="A1" s="68" t="s">
        <v>156</v>
      </c>
      <c r="B1" s="69">
        <v>1</v>
      </c>
      <c r="C1" s="68" t="s">
        <v>157</v>
      </c>
      <c r="D1" s="70"/>
    </row>
    <row r="2" spans="1:32" s="29" customFormat="1" x14ac:dyDescent="0.2">
      <c r="A2" s="68"/>
      <c r="B2" s="69">
        <v>2</v>
      </c>
      <c r="C2" s="68" t="s">
        <v>160</v>
      </c>
      <c r="D2" s="70"/>
    </row>
    <row r="3" spans="1:32" s="29" customFormat="1" x14ac:dyDescent="0.2">
      <c r="A3" s="68"/>
      <c r="B3" s="70">
        <v>3</v>
      </c>
      <c r="C3" s="68" t="s">
        <v>158</v>
      </c>
      <c r="D3" s="70"/>
    </row>
    <row r="4" spans="1:32" s="29" customFormat="1" x14ac:dyDescent="0.2">
      <c r="A4" s="32" t="s">
        <v>52</v>
      </c>
    </row>
    <row r="5" spans="1:32" s="18" customFormat="1" x14ac:dyDescent="0.2"/>
    <row r="6" spans="1:32" x14ac:dyDescent="0.2">
      <c r="D6" s="27" t="s">
        <v>31</v>
      </c>
      <c r="K6" s="27" t="s">
        <v>32</v>
      </c>
      <c r="R6" s="27" t="s">
        <v>33</v>
      </c>
      <c r="Y6" s="27" t="s">
        <v>34</v>
      </c>
      <c r="AF6" s="27" t="s">
        <v>129</v>
      </c>
    </row>
    <row r="8" spans="1:32" x14ac:dyDescent="0.2">
      <c r="A8" s="87" t="s">
        <v>47</v>
      </c>
      <c r="B8" t="s">
        <v>35</v>
      </c>
    </row>
    <row r="9" spans="1:32" x14ac:dyDescent="0.2">
      <c r="A9" s="88"/>
    </row>
    <row r="10" spans="1:32" x14ac:dyDescent="0.2">
      <c r="A10" s="88"/>
      <c r="C10" t="s">
        <v>36</v>
      </c>
      <c r="D10" s="19">
        <v>40599.520833333336</v>
      </c>
    </row>
    <row r="11" spans="1:32" x14ac:dyDescent="0.2">
      <c r="A11" s="88"/>
      <c r="C11" t="s">
        <v>37</v>
      </c>
      <c r="D11" s="20">
        <v>40606.458333333336</v>
      </c>
    </row>
    <row r="12" spans="1:32" x14ac:dyDescent="0.2">
      <c r="A12" s="88"/>
      <c r="C12" t="s">
        <v>38</v>
      </c>
      <c r="D12" s="21">
        <f>D11-D10</f>
        <v>6.9375</v>
      </c>
    </row>
    <row r="13" spans="1:32" x14ac:dyDescent="0.2">
      <c r="A13" s="88"/>
      <c r="C13" t="s">
        <v>39</v>
      </c>
      <c r="D13">
        <v>166.5</v>
      </c>
    </row>
    <row r="14" spans="1:32" x14ac:dyDescent="0.2">
      <c r="A14" s="88"/>
      <c r="C14" t="s">
        <v>40</v>
      </c>
      <c r="D14">
        <f>D13/24</f>
        <v>6.9375</v>
      </c>
    </row>
    <row r="15" spans="1:32" x14ac:dyDescent="0.2">
      <c r="A15" s="88"/>
      <c r="C15" t="s">
        <v>62</v>
      </c>
      <c r="D15">
        <v>25.7</v>
      </c>
    </row>
    <row r="16" spans="1:32" x14ac:dyDescent="0.2">
      <c r="A16" s="88"/>
      <c r="C16" s="22" t="s">
        <v>63</v>
      </c>
      <c r="D16">
        <v>27.4</v>
      </c>
    </row>
    <row r="17" spans="1:31" x14ac:dyDescent="0.2">
      <c r="A17" s="88"/>
    </row>
    <row r="18" spans="1:31" x14ac:dyDescent="0.2">
      <c r="A18" s="88"/>
      <c r="D18" s="22" t="s">
        <v>41</v>
      </c>
      <c r="E18" s="22" t="s">
        <v>42</v>
      </c>
      <c r="F18" s="22" t="s">
        <v>43</v>
      </c>
    </row>
    <row r="19" spans="1:31" x14ac:dyDescent="0.2">
      <c r="A19" s="88"/>
      <c r="D19" s="1" t="s">
        <v>6</v>
      </c>
      <c r="E19" s="23" t="s">
        <v>6</v>
      </c>
    </row>
    <row r="20" spans="1:31" x14ac:dyDescent="0.2">
      <c r="A20" s="88"/>
      <c r="D20" s="1" t="s">
        <v>24</v>
      </c>
      <c r="E20" s="1" t="s">
        <v>24</v>
      </c>
      <c r="G20" s="57" t="s">
        <v>159</v>
      </c>
      <c r="J20" s="22" t="s">
        <v>61</v>
      </c>
      <c r="Q20" s="22" t="s">
        <v>61</v>
      </c>
      <c r="X20" s="22" t="s">
        <v>61</v>
      </c>
      <c r="AE20" s="22" t="s">
        <v>61</v>
      </c>
    </row>
    <row r="21" spans="1:31" x14ac:dyDescent="0.2">
      <c r="A21" s="88"/>
      <c r="C21" s="22" t="s">
        <v>44</v>
      </c>
      <c r="D21" s="73">
        <v>0.2</v>
      </c>
      <c r="E21" s="30">
        <v>1.5</v>
      </c>
      <c r="F21" s="73">
        <f>D21+E21</f>
        <v>1.7</v>
      </c>
      <c r="G21">
        <v>1</v>
      </c>
    </row>
    <row r="22" spans="1:31" x14ac:dyDescent="0.2">
      <c r="A22" s="88"/>
      <c r="C22" s="22" t="s">
        <v>45</v>
      </c>
      <c r="D22" s="73">
        <v>0.2</v>
      </c>
      <c r="E22" s="30">
        <v>1.5</v>
      </c>
      <c r="F22" s="73">
        <f t="shared" ref="F22:F35" si="0">D22+E22</f>
        <v>1.7</v>
      </c>
      <c r="G22">
        <v>1</v>
      </c>
    </row>
    <row r="23" spans="1:31" x14ac:dyDescent="0.2">
      <c r="A23" s="88"/>
      <c r="C23" s="22" t="s">
        <v>22</v>
      </c>
      <c r="D23" s="73">
        <v>2.5</v>
      </c>
      <c r="E23" s="30">
        <v>11</v>
      </c>
      <c r="F23" s="73">
        <f t="shared" si="0"/>
        <v>13.5</v>
      </c>
      <c r="G23">
        <v>1</v>
      </c>
    </row>
    <row r="24" spans="1:31" x14ac:dyDescent="0.2">
      <c r="A24" s="88"/>
      <c r="C24" s="22" t="s">
        <v>9</v>
      </c>
      <c r="D24" s="30">
        <v>0.05</v>
      </c>
      <c r="E24" s="30">
        <v>1.5</v>
      </c>
      <c r="F24" s="73">
        <f t="shared" si="0"/>
        <v>1.55</v>
      </c>
      <c r="G24">
        <v>1</v>
      </c>
    </row>
    <row r="25" spans="1:31" x14ac:dyDescent="0.2">
      <c r="A25" s="88"/>
      <c r="C25" s="22" t="s">
        <v>16</v>
      </c>
      <c r="D25" s="30">
        <v>0.1</v>
      </c>
      <c r="E25" s="30">
        <v>2.5</v>
      </c>
      <c r="F25" s="73">
        <f t="shared" si="0"/>
        <v>2.6</v>
      </c>
      <c r="G25">
        <v>1</v>
      </c>
    </row>
    <row r="26" spans="1:31" x14ac:dyDescent="0.2">
      <c r="A26" s="88"/>
      <c r="C26" s="22" t="s">
        <v>12</v>
      </c>
      <c r="D26" s="73">
        <v>7.1</v>
      </c>
      <c r="E26" s="30">
        <v>4.5</v>
      </c>
      <c r="F26" s="73">
        <f t="shared" si="0"/>
        <v>11.6</v>
      </c>
      <c r="G26">
        <v>1</v>
      </c>
    </row>
    <row r="27" spans="1:31" x14ac:dyDescent="0.2">
      <c r="A27" s="88"/>
      <c r="C27" s="22" t="s">
        <v>15</v>
      </c>
      <c r="D27" s="73">
        <v>588</v>
      </c>
      <c r="E27" s="73">
        <v>167</v>
      </c>
      <c r="F27" s="73">
        <f t="shared" si="0"/>
        <v>755</v>
      </c>
      <c r="G27">
        <v>1</v>
      </c>
    </row>
    <row r="28" spans="1:31" x14ac:dyDescent="0.2">
      <c r="A28" s="88"/>
      <c r="C28" s="22" t="s">
        <v>21</v>
      </c>
      <c r="D28" s="73">
        <v>38.9</v>
      </c>
      <c r="E28" s="73">
        <v>56</v>
      </c>
      <c r="F28" s="73">
        <f t="shared" si="0"/>
        <v>94.9</v>
      </c>
      <c r="G28">
        <v>1</v>
      </c>
    </row>
    <row r="29" spans="1:31" x14ac:dyDescent="0.2">
      <c r="A29" s="88"/>
      <c r="C29" s="22" t="s">
        <v>10</v>
      </c>
      <c r="D29" s="73">
        <v>0.8</v>
      </c>
      <c r="E29" s="30">
        <v>4.5</v>
      </c>
      <c r="F29" s="73">
        <f t="shared" si="0"/>
        <v>5.3</v>
      </c>
      <c r="G29">
        <v>1</v>
      </c>
    </row>
    <row r="30" spans="1:31" x14ac:dyDescent="0.2">
      <c r="A30" s="88"/>
      <c r="C30" s="22" t="s">
        <v>11</v>
      </c>
      <c r="D30" s="73">
        <v>2</v>
      </c>
      <c r="E30" s="30">
        <v>4.5</v>
      </c>
      <c r="F30" s="73">
        <f t="shared" si="0"/>
        <v>6.5</v>
      </c>
      <c r="G30">
        <v>1</v>
      </c>
    </row>
    <row r="31" spans="1:31" x14ac:dyDescent="0.2">
      <c r="A31" s="88"/>
      <c r="C31" s="22" t="s">
        <v>13</v>
      </c>
      <c r="D31" s="73">
        <v>3.7</v>
      </c>
      <c r="E31" s="30">
        <v>11</v>
      </c>
      <c r="F31" s="73">
        <f t="shared" si="0"/>
        <v>14.7</v>
      </c>
      <c r="G31">
        <v>1</v>
      </c>
    </row>
    <row r="32" spans="1:31" x14ac:dyDescent="0.2">
      <c r="A32" s="88"/>
      <c r="C32" s="22" t="s">
        <v>19</v>
      </c>
      <c r="D32" s="30">
        <v>0.5</v>
      </c>
      <c r="E32" s="30">
        <v>11</v>
      </c>
      <c r="F32" s="73">
        <f t="shared" si="0"/>
        <v>11.5</v>
      </c>
      <c r="G32">
        <v>1</v>
      </c>
    </row>
    <row r="33" spans="1:7" x14ac:dyDescent="0.2">
      <c r="A33" s="88"/>
      <c r="C33" s="22" t="s">
        <v>20</v>
      </c>
      <c r="D33" s="30">
        <v>0.5</v>
      </c>
      <c r="E33" s="30">
        <v>11</v>
      </c>
      <c r="F33" s="73">
        <f t="shared" si="0"/>
        <v>11.5</v>
      </c>
      <c r="G33">
        <v>1</v>
      </c>
    </row>
    <row r="34" spans="1:7" x14ac:dyDescent="0.2">
      <c r="A34" s="88"/>
      <c r="C34" s="22" t="s">
        <v>17</v>
      </c>
      <c r="D34" s="73">
        <v>0.6</v>
      </c>
      <c r="E34" s="30">
        <v>4.5</v>
      </c>
      <c r="F34" s="73">
        <f t="shared" si="0"/>
        <v>5.0999999999999996</v>
      </c>
      <c r="G34">
        <v>1</v>
      </c>
    </row>
    <row r="35" spans="1:7" x14ac:dyDescent="0.2">
      <c r="A35" s="88"/>
      <c r="C35" s="22" t="s">
        <v>14</v>
      </c>
      <c r="D35" s="73">
        <v>9.6</v>
      </c>
      <c r="E35" s="30">
        <v>30</v>
      </c>
      <c r="F35" s="73">
        <f t="shared" si="0"/>
        <v>39.6</v>
      </c>
      <c r="G35">
        <v>1</v>
      </c>
    </row>
    <row r="36" spans="1:7" x14ac:dyDescent="0.2">
      <c r="A36" s="88"/>
    </row>
    <row r="37" spans="1:7" s="18" customFormat="1" x14ac:dyDescent="0.2"/>
    <row r="38" spans="1:7" x14ac:dyDescent="0.2">
      <c r="A38" s="89" t="s">
        <v>48</v>
      </c>
      <c r="B38" s="22" t="s">
        <v>46</v>
      </c>
    </row>
    <row r="39" spans="1:7" x14ac:dyDescent="0.2">
      <c r="A39" s="90"/>
    </row>
    <row r="40" spans="1:7" x14ac:dyDescent="0.2">
      <c r="A40" s="90"/>
      <c r="C40" t="s">
        <v>36</v>
      </c>
      <c r="D40" s="20">
        <v>40606.458333333336</v>
      </c>
    </row>
    <row r="41" spans="1:7" x14ac:dyDescent="0.2">
      <c r="A41" s="90"/>
      <c r="C41" t="s">
        <v>37</v>
      </c>
      <c r="D41" s="20">
        <v>40610.479166666664</v>
      </c>
    </row>
    <row r="42" spans="1:7" x14ac:dyDescent="0.2">
      <c r="A42" s="90"/>
      <c r="C42" t="s">
        <v>38</v>
      </c>
      <c r="D42" s="21">
        <f>D41-D40</f>
        <v>4.0208333333284827</v>
      </c>
    </row>
    <row r="43" spans="1:7" x14ac:dyDescent="0.2">
      <c r="A43" s="90"/>
      <c r="C43" t="s">
        <v>39</v>
      </c>
      <c r="D43">
        <v>96.5</v>
      </c>
    </row>
    <row r="44" spans="1:7" x14ac:dyDescent="0.2">
      <c r="A44" s="90"/>
      <c r="C44" t="s">
        <v>40</v>
      </c>
      <c r="D44" s="24">
        <f>D43/24</f>
        <v>4.020833333333333</v>
      </c>
    </row>
    <row r="45" spans="1:7" x14ac:dyDescent="0.2">
      <c r="A45" s="90"/>
      <c r="C45" t="s">
        <v>62</v>
      </c>
      <c r="D45">
        <v>0</v>
      </c>
    </row>
    <row r="46" spans="1:7" x14ac:dyDescent="0.2">
      <c r="A46" s="90"/>
      <c r="C46" s="22" t="s">
        <v>63</v>
      </c>
      <c r="D46">
        <v>0</v>
      </c>
    </row>
    <row r="47" spans="1:7" x14ac:dyDescent="0.2">
      <c r="A47" s="90"/>
    </row>
    <row r="48" spans="1:7" x14ac:dyDescent="0.2">
      <c r="A48" s="90"/>
      <c r="D48" s="22" t="s">
        <v>41</v>
      </c>
      <c r="E48" s="22" t="s">
        <v>42</v>
      </c>
      <c r="F48" s="22" t="s">
        <v>43</v>
      </c>
    </row>
    <row r="49" spans="1:31" x14ac:dyDescent="0.2">
      <c r="A49" s="90"/>
      <c r="D49" s="23" t="s">
        <v>7</v>
      </c>
      <c r="E49" s="23" t="s">
        <v>7</v>
      </c>
    </row>
    <row r="50" spans="1:31" x14ac:dyDescent="0.2">
      <c r="A50" s="90"/>
      <c r="D50" s="5" t="s">
        <v>24</v>
      </c>
      <c r="E50" s="5" t="s">
        <v>24</v>
      </c>
      <c r="F50" s="74"/>
      <c r="G50" s="57" t="s">
        <v>159</v>
      </c>
    </row>
    <row r="51" spans="1:31" x14ac:dyDescent="0.2">
      <c r="A51" s="90"/>
      <c r="C51" s="22" t="s">
        <v>44</v>
      </c>
      <c r="D51" s="30">
        <v>0.1</v>
      </c>
      <c r="E51" s="30">
        <v>0.75</v>
      </c>
      <c r="F51" s="73">
        <f>D51+E51</f>
        <v>0.85</v>
      </c>
      <c r="G51">
        <v>1</v>
      </c>
    </row>
    <row r="52" spans="1:31" x14ac:dyDescent="0.2">
      <c r="A52" s="90"/>
      <c r="C52" s="22" t="s">
        <v>45</v>
      </c>
      <c r="D52" s="30">
        <v>0.1</v>
      </c>
      <c r="E52" s="30">
        <v>0.75</v>
      </c>
      <c r="F52" s="73">
        <f t="shared" ref="F52:F65" si="1">D52+E52</f>
        <v>0.85</v>
      </c>
      <c r="G52">
        <v>1</v>
      </c>
      <c r="J52" s="22" t="s">
        <v>61</v>
      </c>
      <c r="Q52" s="22" t="s">
        <v>61</v>
      </c>
      <c r="X52" s="22" t="s">
        <v>61</v>
      </c>
      <c r="AE52" s="22" t="s">
        <v>61</v>
      </c>
    </row>
    <row r="53" spans="1:31" x14ac:dyDescent="0.2">
      <c r="A53" s="90"/>
      <c r="C53" s="22" t="s">
        <v>22</v>
      </c>
      <c r="D53" s="30">
        <v>1</v>
      </c>
      <c r="E53" s="30">
        <v>7.5</v>
      </c>
      <c r="F53" s="73">
        <f t="shared" si="1"/>
        <v>8.5</v>
      </c>
      <c r="G53">
        <v>1</v>
      </c>
    </row>
    <row r="54" spans="1:31" x14ac:dyDescent="0.2">
      <c r="A54" s="90"/>
      <c r="C54" s="22" t="s">
        <v>9</v>
      </c>
      <c r="D54" s="30">
        <v>0.1</v>
      </c>
      <c r="E54" s="30">
        <v>0.75</v>
      </c>
      <c r="F54" s="73">
        <f t="shared" si="1"/>
        <v>0.85</v>
      </c>
      <c r="G54">
        <v>1</v>
      </c>
    </row>
    <row r="55" spans="1:31" x14ac:dyDescent="0.2">
      <c r="A55" s="90"/>
      <c r="C55" s="22" t="s">
        <v>16</v>
      </c>
      <c r="D55" s="30">
        <v>0.2</v>
      </c>
      <c r="E55" s="30">
        <v>1.5</v>
      </c>
      <c r="F55" s="73">
        <f t="shared" si="1"/>
        <v>1.7</v>
      </c>
      <c r="G55">
        <v>1</v>
      </c>
    </row>
    <row r="56" spans="1:31" x14ac:dyDescent="0.2">
      <c r="A56" s="90"/>
      <c r="C56" s="22" t="s">
        <v>12</v>
      </c>
      <c r="D56" s="73">
        <v>1</v>
      </c>
      <c r="E56" s="30">
        <v>2.5</v>
      </c>
      <c r="F56" s="73">
        <f t="shared" si="1"/>
        <v>3.5</v>
      </c>
      <c r="G56">
        <v>1</v>
      </c>
    </row>
    <row r="57" spans="1:31" x14ac:dyDescent="0.2">
      <c r="A57" s="90"/>
      <c r="C57" s="22" t="s">
        <v>15</v>
      </c>
      <c r="D57" s="73">
        <v>124</v>
      </c>
      <c r="E57" s="73">
        <v>604</v>
      </c>
      <c r="F57" s="73">
        <f t="shared" si="1"/>
        <v>728</v>
      </c>
      <c r="G57">
        <v>1</v>
      </c>
    </row>
    <row r="58" spans="1:31" x14ac:dyDescent="0.2">
      <c r="A58" s="90"/>
      <c r="C58" s="22" t="s">
        <v>21</v>
      </c>
      <c r="D58" s="73">
        <v>7.5</v>
      </c>
      <c r="E58" s="73">
        <v>45</v>
      </c>
      <c r="F58" s="73">
        <f t="shared" si="1"/>
        <v>52.5</v>
      </c>
      <c r="G58">
        <v>1</v>
      </c>
    </row>
    <row r="59" spans="1:31" x14ac:dyDescent="0.2">
      <c r="A59" s="90"/>
      <c r="C59" s="22" t="s">
        <v>10</v>
      </c>
      <c r="D59" s="30">
        <v>0.4</v>
      </c>
      <c r="E59" s="30">
        <v>2.5</v>
      </c>
      <c r="F59" s="73">
        <f t="shared" si="1"/>
        <v>2.9</v>
      </c>
      <c r="G59">
        <v>1</v>
      </c>
    </row>
    <row r="60" spans="1:31" x14ac:dyDescent="0.2">
      <c r="A60" s="90"/>
      <c r="C60" s="22" t="s">
        <v>11</v>
      </c>
      <c r="D60" s="30">
        <v>0.4</v>
      </c>
      <c r="E60" s="73">
        <v>5</v>
      </c>
      <c r="F60" s="73">
        <f t="shared" si="1"/>
        <v>5.4</v>
      </c>
      <c r="G60">
        <v>1</v>
      </c>
    </row>
    <row r="61" spans="1:31" x14ac:dyDescent="0.2">
      <c r="A61" s="90"/>
      <c r="C61" s="22" t="s">
        <v>13</v>
      </c>
      <c r="D61" s="30">
        <v>1</v>
      </c>
      <c r="E61" s="28">
        <v>13</v>
      </c>
      <c r="F61" s="73">
        <f t="shared" si="1"/>
        <v>14</v>
      </c>
      <c r="G61">
        <v>1</v>
      </c>
    </row>
    <row r="62" spans="1:31" x14ac:dyDescent="0.2">
      <c r="A62" s="90"/>
      <c r="C62" s="22" t="s">
        <v>19</v>
      </c>
      <c r="D62" s="30">
        <v>1</v>
      </c>
      <c r="E62" s="30">
        <v>7.5</v>
      </c>
      <c r="F62" s="73">
        <f t="shared" si="1"/>
        <v>8.5</v>
      </c>
      <c r="G62">
        <v>1</v>
      </c>
    </row>
    <row r="63" spans="1:31" x14ac:dyDescent="0.2">
      <c r="A63" s="90"/>
      <c r="C63" s="22" t="s">
        <v>20</v>
      </c>
      <c r="D63" s="30">
        <v>1</v>
      </c>
      <c r="E63" s="30">
        <v>7.5</v>
      </c>
      <c r="F63" s="73">
        <f t="shared" si="1"/>
        <v>8.5</v>
      </c>
      <c r="G63">
        <v>1</v>
      </c>
    </row>
    <row r="64" spans="1:31" x14ac:dyDescent="0.2">
      <c r="A64" s="90"/>
      <c r="C64" s="22" t="s">
        <v>17</v>
      </c>
      <c r="D64" s="30">
        <v>0.4</v>
      </c>
      <c r="E64" s="30">
        <v>2.5</v>
      </c>
      <c r="F64" s="73">
        <f t="shared" si="1"/>
        <v>2.9</v>
      </c>
      <c r="G64">
        <v>1</v>
      </c>
    </row>
    <row r="65" spans="1:7" x14ac:dyDescent="0.2">
      <c r="A65" s="90"/>
      <c r="C65" s="22" t="s">
        <v>14</v>
      </c>
      <c r="D65" s="73">
        <v>4</v>
      </c>
      <c r="E65" s="30">
        <v>30</v>
      </c>
      <c r="F65" s="73">
        <f t="shared" si="1"/>
        <v>34</v>
      </c>
      <c r="G65">
        <v>1</v>
      </c>
    </row>
    <row r="66" spans="1:7" x14ac:dyDescent="0.2">
      <c r="A66" s="90"/>
    </row>
    <row r="67" spans="1:7" s="18" customFormat="1" x14ac:dyDescent="0.2"/>
    <row r="68" spans="1:7" x14ac:dyDescent="0.2">
      <c r="A68" s="91" t="s">
        <v>50</v>
      </c>
      <c r="B68" s="22" t="s">
        <v>49</v>
      </c>
    </row>
    <row r="69" spans="1:7" x14ac:dyDescent="0.2">
      <c r="A69" s="92"/>
    </row>
    <row r="70" spans="1:7" x14ac:dyDescent="0.2">
      <c r="A70" s="92"/>
      <c r="C70" t="s">
        <v>36</v>
      </c>
      <c r="D70" s="20">
        <v>40610.479166666664</v>
      </c>
    </row>
    <row r="71" spans="1:7" x14ac:dyDescent="0.2">
      <c r="A71" s="92"/>
      <c r="C71" t="s">
        <v>37</v>
      </c>
      <c r="D71" s="20">
        <v>40638.479166666664</v>
      </c>
    </row>
    <row r="72" spans="1:7" x14ac:dyDescent="0.2">
      <c r="A72" s="92"/>
      <c r="C72" t="s">
        <v>38</v>
      </c>
      <c r="D72" s="21">
        <f>D71-D70</f>
        <v>28</v>
      </c>
    </row>
    <row r="73" spans="1:7" x14ac:dyDescent="0.2">
      <c r="A73" s="92"/>
      <c r="C73" t="s">
        <v>39</v>
      </c>
      <c r="D73">
        <v>672</v>
      </c>
    </row>
    <row r="74" spans="1:7" x14ac:dyDescent="0.2">
      <c r="A74" s="92"/>
      <c r="C74" t="s">
        <v>40</v>
      </c>
      <c r="D74" s="24">
        <f>D73/24</f>
        <v>28</v>
      </c>
    </row>
    <row r="75" spans="1:7" x14ac:dyDescent="0.2">
      <c r="A75" s="92"/>
      <c r="C75" t="s">
        <v>62</v>
      </c>
      <c r="D75">
        <v>81.099999999999994</v>
      </c>
    </row>
    <row r="76" spans="1:7" x14ac:dyDescent="0.2">
      <c r="A76" s="92"/>
      <c r="C76" s="22" t="s">
        <v>63</v>
      </c>
      <c r="D76">
        <v>95.4</v>
      </c>
    </row>
    <row r="77" spans="1:7" x14ac:dyDescent="0.2">
      <c r="A77" s="92"/>
    </row>
    <row r="78" spans="1:7" x14ac:dyDescent="0.2">
      <c r="A78" s="92"/>
      <c r="D78" s="22" t="s">
        <v>41</v>
      </c>
      <c r="E78" s="22" t="s">
        <v>42</v>
      </c>
      <c r="F78" s="22" t="s">
        <v>43</v>
      </c>
    </row>
    <row r="79" spans="1:7" x14ac:dyDescent="0.2">
      <c r="A79" s="92"/>
      <c r="D79" s="23" t="s">
        <v>51</v>
      </c>
      <c r="E79" s="23" t="s">
        <v>51</v>
      </c>
    </row>
    <row r="80" spans="1:7" x14ac:dyDescent="0.2">
      <c r="A80" s="92"/>
      <c r="D80" s="1" t="s">
        <v>24</v>
      </c>
      <c r="E80" s="1" t="s">
        <v>24</v>
      </c>
      <c r="G80" s="57" t="s">
        <v>159</v>
      </c>
    </row>
    <row r="81" spans="1:31" x14ac:dyDescent="0.2">
      <c r="A81" s="92"/>
      <c r="C81" s="22" t="s">
        <v>44</v>
      </c>
      <c r="D81" s="28">
        <v>0.18</v>
      </c>
      <c r="E81" s="30">
        <v>1</v>
      </c>
      <c r="F81" s="73">
        <f>D81+E81</f>
        <v>1.18</v>
      </c>
      <c r="G81">
        <v>1</v>
      </c>
      <c r="J81" s="22" t="s">
        <v>61</v>
      </c>
      <c r="Q81" s="22" t="s">
        <v>61</v>
      </c>
      <c r="X81" s="22" t="s">
        <v>61</v>
      </c>
      <c r="AE81" s="22" t="s">
        <v>61</v>
      </c>
    </row>
    <row r="82" spans="1:31" x14ac:dyDescent="0.2">
      <c r="A82" s="92"/>
      <c r="C82" s="22" t="s">
        <v>45</v>
      </c>
      <c r="D82" s="28">
        <v>0.28000000000000003</v>
      </c>
      <c r="E82" s="30">
        <v>1</v>
      </c>
      <c r="F82" s="73">
        <f t="shared" ref="F82:F95" si="2">D82+E82</f>
        <v>1.28</v>
      </c>
      <c r="G82">
        <v>1</v>
      </c>
    </row>
    <row r="83" spans="1:31" x14ac:dyDescent="0.2">
      <c r="A83" s="92"/>
      <c r="C83" s="22" t="s">
        <v>22</v>
      </c>
      <c r="D83" s="28">
        <v>2.6</v>
      </c>
      <c r="E83" s="30">
        <v>10</v>
      </c>
      <c r="F83" s="73">
        <f t="shared" si="2"/>
        <v>12.6</v>
      </c>
      <c r="G83">
        <v>1</v>
      </c>
    </row>
    <row r="84" spans="1:31" x14ac:dyDescent="0.2">
      <c r="A84" s="92"/>
      <c r="C84" s="22" t="s">
        <v>9</v>
      </c>
      <c r="D84" s="30">
        <v>1.4999999999999999E-2</v>
      </c>
      <c r="E84" s="30">
        <v>1</v>
      </c>
      <c r="F84" s="73">
        <f t="shared" si="2"/>
        <v>1.0149999999999999</v>
      </c>
      <c r="G84">
        <v>1</v>
      </c>
    </row>
    <row r="85" spans="1:31" x14ac:dyDescent="0.2">
      <c r="A85" s="92"/>
      <c r="C85" s="22" t="s">
        <v>16</v>
      </c>
      <c r="D85" s="28">
        <v>0.2</v>
      </c>
      <c r="E85" s="30">
        <v>2</v>
      </c>
      <c r="F85" s="73">
        <f t="shared" si="2"/>
        <v>2.2000000000000002</v>
      </c>
      <c r="G85">
        <v>1</v>
      </c>
    </row>
    <row r="86" spans="1:31" x14ac:dyDescent="0.2">
      <c r="A86" s="92"/>
      <c r="C86" s="22" t="s">
        <v>12</v>
      </c>
      <c r="D86" s="28">
        <v>10.6</v>
      </c>
      <c r="E86" s="30">
        <v>3.5</v>
      </c>
      <c r="F86" s="73">
        <f t="shared" si="2"/>
        <v>14.1</v>
      </c>
      <c r="G86">
        <v>1</v>
      </c>
    </row>
    <row r="87" spans="1:31" x14ac:dyDescent="0.2">
      <c r="A87" s="92"/>
      <c r="C87" s="22" t="s">
        <v>15</v>
      </c>
      <c r="D87" s="28">
        <v>946</v>
      </c>
      <c r="E87" s="28">
        <v>77</v>
      </c>
      <c r="F87" s="73">
        <f t="shared" si="2"/>
        <v>1023</v>
      </c>
      <c r="G87">
        <v>1</v>
      </c>
    </row>
    <row r="88" spans="1:31" x14ac:dyDescent="0.2">
      <c r="A88" s="92"/>
      <c r="C88" s="22" t="s">
        <v>21</v>
      </c>
      <c r="D88" s="28">
        <v>84.7</v>
      </c>
      <c r="E88" s="28">
        <v>45</v>
      </c>
      <c r="F88" s="73">
        <f t="shared" si="2"/>
        <v>129.69999999999999</v>
      </c>
      <c r="G88">
        <v>1</v>
      </c>
    </row>
    <row r="89" spans="1:31" x14ac:dyDescent="0.2">
      <c r="A89" s="92"/>
      <c r="C89" s="22" t="s">
        <v>10</v>
      </c>
      <c r="D89" s="28">
        <v>0.72</v>
      </c>
      <c r="E89" s="30">
        <v>3.5</v>
      </c>
      <c r="F89" s="73">
        <f t="shared" si="2"/>
        <v>4.22</v>
      </c>
      <c r="G89">
        <v>1</v>
      </c>
    </row>
    <row r="90" spans="1:31" x14ac:dyDescent="0.2">
      <c r="A90" s="92"/>
      <c r="C90" s="22" t="s">
        <v>11</v>
      </c>
      <c r="D90" s="28">
        <v>1.5</v>
      </c>
      <c r="E90" s="30">
        <v>3.5</v>
      </c>
      <c r="F90" s="73">
        <f t="shared" si="2"/>
        <v>5</v>
      </c>
      <c r="G90">
        <v>1</v>
      </c>
    </row>
    <row r="91" spans="1:31" x14ac:dyDescent="0.2">
      <c r="A91" s="92"/>
      <c r="C91" s="22" t="s">
        <v>13</v>
      </c>
      <c r="D91" s="28">
        <v>3.9</v>
      </c>
      <c r="E91" s="30">
        <v>10</v>
      </c>
      <c r="F91" s="73">
        <f t="shared" si="2"/>
        <v>13.9</v>
      </c>
      <c r="G91">
        <v>1</v>
      </c>
    </row>
    <row r="92" spans="1:31" x14ac:dyDescent="0.2">
      <c r="A92" s="92"/>
      <c r="C92" s="22" t="s">
        <v>19</v>
      </c>
      <c r="D92" s="30">
        <v>0.15</v>
      </c>
      <c r="E92" s="30">
        <v>10</v>
      </c>
      <c r="F92" s="73">
        <f t="shared" si="2"/>
        <v>10.15</v>
      </c>
      <c r="G92">
        <v>1</v>
      </c>
    </row>
    <row r="93" spans="1:31" x14ac:dyDescent="0.2">
      <c r="A93" s="92"/>
      <c r="C93" s="22" t="s">
        <v>20</v>
      </c>
      <c r="D93" s="30">
        <v>0.15</v>
      </c>
      <c r="E93" s="30">
        <v>10</v>
      </c>
      <c r="F93" s="73">
        <f t="shared" si="2"/>
        <v>10.15</v>
      </c>
      <c r="G93">
        <v>1</v>
      </c>
    </row>
    <row r="94" spans="1:31" x14ac:dyDescent="0.2">
      <c r="A94" s="92"/>
      <c r="C94" s="22" t="s">
        <v>17</v>
      </c>
      <c r="D94" s="28">
        <v>1.2</v>
      </c>
      <c r="E94" s="30">
        <v>3.5</v>
      </c>
      <c r="F94" s="73">
        <f t="shared" si="2"/>
        <v>4.7</v>
      </c>
      <c r="G94">
        <v>1</v>
      </c>
    </row>
    <row r="95" spans="1:31" x14ac:dyDescent="0.2">
      <c r="A95" s="92"/>
      <c r="C95" s="22" t="s">
        <v>14</v>
      </c>
      <c r="D95" s="28">
        <v>11.8</v>
      </c>
      <c r="E95" s="30">
        <v>20</v>
      </c>
      <c r="F95" s="73">
        <f t="shared" si="2"/>
        <v>31.8</v>
      </c>
      <c r="G95">
        <v>1</v>
      </c>
    </row>
    <row r="96" spans="1:31" x14ac:dyDescent="0.2">
      <c r="A96" s="92"/>
      <c r="E96" s="29"/>
    </row>
    <row r="97" spans="1:31" s="18" customFormat="1" x14ac:dyDescent="0.2"/>
    <row r="98" spans="1:31" x14ac:dyDescent="0.2">
      <c r="A98" s="93" t="s">
        <v>53</v>
      </c>
      <c r="B98" s="22" t="s">
        <v>65</v>
      </c>
      <c r="I98" s="22" t="s">
        <v>54</v>
      </c>
      <c r="P98" s="22" t="s">
        <v>55</v>
      </c>
      <c r="W98" s="22" t="s">
        <v>60</v>
      </c>
    </row>
    <row r="99" spans="1:31" x14ac:dyDescent="0.2">
      <c r="A99" s="94"/>
    </row>
    <row r="100" spans="1:31" x14ac:dyDescent="0.2">
      <c r="A100" s="94"/>
      <c r="C100" t="s">
        <v>36</v>
      </c>
      <c r="D100" s="20">
        <v>40641.5</v>
      </c>
      <c r="J100" t="s">
        <v>36</v>
      </c>
      <c r="K100" s="20">
        <v>40641.5</v>
      </c>
      <c r="Q100" t="s">
        <v>36</v>
      </c>
      <c r="R100" s="71">
        <v>40641.354166666664</v>
      </c>
      <c r="X100" t="s">
        <v>36</v>
      </c>
      <c r="Y100" s="20">
        <v>40641.520833333336</v>
      </c>
    </row>
    <row r="101" spans="1:31" x14ac:dyDescent="0.2">
      <c r="A101" s="94"/>
      <c r="C101" t="s">
        <v>37</v>
      </c>
      <c r="D101" s="20">
        <v>40681.333333333336</v>
      </c>
      <c r="J101" t="s">
        <v>37</v>
      </c>
      <c r="K101" s="20">
        <v>40681.375</v>
      </c>
      <c r="Q101" t="s">
        <v>37</v>
      </c>
      <c r="R101" s="20">
        <v>40681.395833333336</v>
      </c>
      <c r="X101" t="s">
        <v>37</v>
      </c>
      <c r="Y101" s="20">
        <v>40681.416666666664</v>
      </c>
    </row>
    <row r="102" spans="1:31" x14ac:dyDescent="0.2">
      <c r="A102" s="94"/>
      <c r="C102" t="s">
        <v>38</v>
      </c>
      <c r="D102" s="21">
        <f>D101-D100</f>
        <v>39.833333333335759</v>
      </c>
      <c r="J102" t="s">
        <v>38</v>
      </c>
      <c r="K102" s="21">
        <f>K101-K100</f>
        <v>39.875</v>
      </c>
      <c r="Q102" t="s">
        <v>38</v>
      </c>
      <c r="R102" s="21">
        <f>R101-R100</f>
        <v>40.041666666671517</v>
      </c>
      <c r="X102" t="s">
        <v>38</v>
      </c>
      <c r="Y102" s="21">
        <f>Y101-Y100</f>
        <v>39.895833333328483</v>
      </c>
    </row>
    <row r="103" spans="1:31" x14ac:dyDescent="0.2">
      <c r="A103" s="94"/>
      <c r="C103" t="s">
        <v>39</v>
      </c>
      <c r="D103">
        <v>956</v>
      </c>
      <c r="J103" t="s">
        <v>39</v>
      </c>
      <c r="K103">
        <v>957</v>
      </c>
      <c r="Q103" t="s">
        <v>39</v>
      </c>
      <c r="R103">
        <v>961</v>
      </c>
      <c r="X103" t="s">
        <v>39</v>
      </c>
      <c r="Y103">
        <v>957.5</v>
      </c>
    </row>
    <row r="104" spans="1:31" x14ac:dyDescent="0.2">
      <c r="A104" s="94"/>
      <c r="C104" t="s">
        <v>40</v>
      </c>
      <c r="D104" s="24">
        <f>D103/24</f>
        <v>39.833333333333336</v>
      </c>
      <c r="J104" t="s">
        <v>40</v>
      </c>
      <c r="K104" s="24">
        <f>K103/24</f>
        <v>39.875</v>
      </c>
      <c r="Q104" t="s">
        <v>40</v>
      </c>
      <c r="R104" s="24">
        <f>R103/24</f>
        <v>40.041666666666664</v>
      </c>
      <c r="X104" t="s">
        <v>40</v>
      </c>
      <c r="Y104" s="24">
        <f>Y103/24</f>
        <v>39.895833333333336</v>
      </c>
    </row>
    <row r="105" spans="1:31" x14ac:dyDescent="0.2">
      <c r="A105" s="94"/>
      <c r="C105" t="s">
        <v>62</v>
      </c>
      <c r="D105">
        <v>16.600000000000001</v>
      </c>
      <c r="J105" t="s">
        <v>62</v>
      </c>
      <c r="K105">
        <v>14.3</v>
      </c>
      <c r="Q105" t="s">
        <v>62</v>
      </c>
      <c r="R105">
        <v>29.9</v>
      </c>
      <c r="X105" t="s">
        <v>62</v>
      </c>
      <c r="Y105">
        <v>23.7</v>
      </c>
    </row>
    <row r="106" spans="1:31" x14ac:dyDescent="0.2">
      <c r="A106" s="94"/>
      <c r="C106" s="22" t="s">
        <v>63</v>
      </c>
      <c r="D106">
        <v>43</v>
      </c>
      <c r="J106" s="22" t="s">
        <v>63</v>
      </c>
      <c r="K106">
        <v>43</v>
      </c>
      <c r="Q106" s="22" t="s">
        <v>63</v>
      </c>
      <c r="R106">
        <v>43</v>
      </c>
      <c r="X106" s="22" t="s">
        <v>63</v>
      </c>
      <c r="Y106">
        <v>43</v>
      </c>
    </row>
    <row r="107" spans="1:31" x14ac:dyDescent="0.2">
      <c r="A107" s="94"/>
    </row>
    <row r="108" spans="1:31" x14ac:dyDescent="0.2">
      <c r="A108" s="94"/>
      <c r="D108" s="22" t="s">
        <v>41</v>
      </c>
      <c r="E108" s="22" t="s">
        <v>42</v>
      </c>
      <c r="F108" s="22" t="s">
        <v>43</v>
      </c>
      <c r="K108" s="22" t="s">
        <v>41</v>
      </c>
      <c r="L108" s="22" t="s">
        <v>42</v>
      </c>
      <c r="M108" s="22" t="s">
        <v>43</v>
      </c>
      <c r="R108" s="22" t="s">
        <v>41</v>
      </c>
      <c r="S108" s="22" t="s">
        <v>42</v>
      </c>
      <c r="T108" s="22" t="s">
        <v>43</v>
      </c>
      <c r="Y108" s="22" t="s">
        <v>41</v>
      </c>
      <c r="Z108" s="22" t="s">
        <v>42</v>
      </c>
      <c r="AA108" s="22" t="s">
        <v>43</v>
      </c>
    </row>
    <row r="109" spans="1:31" x14ac:dyDescent="0.2">
      <c r="A109" s="94"/>
      <c r="D109" s="23" t="s">
        <v>56</v>
      </c>
      <c r="E109" s="23" t="s">
        <v>56</v>
      </c>
      <c r="K109" s="23" t="s">
        <v>57</v>
      </c>
      <c r="L109" s="23" t="s">
        <v>57</v>
      </c>
      <c r="R109" s="23" t="s">
        <v>58</v>
      </c>
      <c r="S109" s="23" t="s">
        <v>58</v>
      </c>
      <c r="Y109" s="23" t="s">
        <v>59</v>
      </c>
      <c r="Z109" s="23" t="s">
        <v>59</v>
      </c>
    </row>
    <row r="110" spans="1:31" x14ac:dyDescent="0.2">
      <c r="A110" s="94"/>
      <c r="D110" s="1" t="s">
        <v>24</v>
      </c>
      <c r="E110" s="1" t="s">
        <v>24</v>
      </c>
      <c r="G110" s="57" t="s">
        <v>159</v>
      </c>
      <c r="K110" s="1" t="s">
        <v>24</v>
      </c>
      <c r="L110" s="1" t="s">
        <v>24</v>
      </c>
      <c r="N110" s="57" t="s">
        <v>159</v>
      </c>
      <c r="R110" s="1" t="s">
        <v>24</v>
      </c>
      <c r="S110" s="1" t="s">
        <v>24</v>
      </c>
      <c r="U110" s="57" t="s">
        <v>159</v>
      </c>
      <c r="Y110" s="1" t="s">
        <v>24</v>
      </c>
      <c r="Z110" s="1" t="s">
        <v>24</v>
      </c>
      <c r="AB110" s="57" t="s">
        <v>159</v>
      </c>
    </row>
    <row r="111" spans="1:31" x14ac:dyDescent="0.2">
      <c r="A111" s="94"/>
      <c r="C111" s="22" t="s">
        <v>44</v>
      </c>
      <c r="D111" s="28">
        <v>0.11</v>
      </c>
      <c r="E111" s="30">
        <v>0.15</v>
      </c>
      <c r="F111" s="73">
        <f>D111+E111</f>
        <v>0.26</v>
      </c>
      <c r="G111">
        <v>1</v>
      </c>
      <c r="J111" s="22" t="s">
        <v>44</v>
      </c>
      <c r="K111" s="28">
        <v>0.25</v>
      </c>
      <c r="L111" s="30">
        <v>0.15</v>
      </c>
      <c r="M111" s="73">
        <f>K111+L111</f>
        <v>0.4</v>
      </c>
      <c r="N111">
        <v>1</v>
      </c>
      <c r="Q111" s="22" t="s">
        <v>44</v>
      </c>
      <c r="R111" s="28">
        <v>0.03</v>
      </c>
      <c r="S111" s="30">
        <v>0.2</v>
      </c>
      <c r="T111" s="73">
        <f>R111+S111</f>
        <v>0.23</v>
      </c>
      <c r="U111">
        <v>1</v>
      </c>
      <c r="X111" s="22" t="s">
        <v>44</v>
      </c>
      <c r="Y111" s="28">
        <v>0.04</v>
      </c>
      <c r="Z111" s="30">
        <v>0.2</v>
      </c>
      <c r="AA111" s="73">
        <f>Y111+Z111</f>
        <v>0.24000000000000002</v>
      </c>
      <c r="AB111">
        <v>1</v>
      </c>
    </row>
    <row r="112" spans="1:31" x14ac:dyDescent="0.2">
      <c r="A112" s="94"/>
      <c r="C112" s="22" t="s">
        <v>45</v>
      </c>
      <c r="D112" s="28">
        <v>0.26</v>
      </c>
      <c r="E112" s="30">
        <v>0.15</v>
      </c>
      <c r="F112" s="73">
        <f t="shared" ref="F112:F125" si="3">D112+E112</f>
        <v>0.41000000000000003</v>
      </c>
      <c r="G112">
        <v>1</v>
      </c>
      <c r="J112" s="22" t="s">
        <v>45</v>
      </c>
      <c r="K112" s="28">
        <v>0.61</v>
      </c>
      <c r="L112" s="30">
        <v>0.15</v>
      </c>
      <c r="M112" s="73">
        <f>K112+L112</f>
        <v>0.76</v>
      </c>
      <c r="N112">
        <v>1</v>
      </c>
      <c r="Q112" s="22" t="s">
        <v>45</v>
      </c>
      <c r="R112" s="28">
        <v>0.14000000000000001</v>
      </c>
      <c r="S112" s="30">
        <v>0.2</v>
      </c>
      <c r="T112" s="73">
        <f t="shared" ref="T112:T125" si="4">R112+S112</f>
        <v>0.34</v>
      </c>
      <c r="U112">
        <v>1</v>
      </c>
      <c r="X112" s="22" t="s">
        <v>45</v>
      </c>
      <c r="Y112" s="28">
        <v>0.15</v>
      </c>
      <c r="Z112" s="30">
        <v>0.2</v>
      </c>
      <c r="AA112" s="73">
        <f>Y112+Z112</f>
        <v>0.35</v>
      </c>
      <c r="AB112">
        <v>1</v>
      </c>
      <c r="AE112" s="22" t="s">
        <v>61</v>
      </c>
    </row>
    <row r="113" spans="1:28" x14ac:dyDescent="0.2">
      <c r="A113" s="94"/>
      <c r="C113" s="22" t="s">
        <v>22</v>
      </c>
      <c r="D113" s="28">
        <v>19.2</v>
      </c>
      <c r="E113" s="28">
        <v>313</v>
      </c>
      <c r="F113" s="73">
        <f t="shared" si="3"/>
        <v>332.2</v>
      </c>
      <c r="G113">
        <v>1</v>
      </c>
      <c r="J113" s="22" t="s">
        <v>22</v>
      </c>
      <c r="K113" s="28">
        <v>10.3</v>
      </c>
      <c r="L113" s="5">
        <v>13</v>
      </c>
      <c r="M113" s="73">
        <f>K113+L113</f>
        <v>23.3</v>
      </c>
      <c r="N113">
        <v>1</v>
      </c>
      <c r="Q113" s="22" t="s">
        <v>22</v>
      </c>
      <c r="R113" s="28">
        <v>5.9</v>
      </c>
      <c r="S113" s="28">
        <v>37</v>
      </c>
      <c r="T113" s="73">
        <f t="shared" si="4"/>
        <v>42.9</v>
      </c>
      <c r="U113">
        <v>1</v>
      </c>
      <c r="X113" s="22" t="s">
        <v>22</v>
      </c>
      <c r="Y113" s="28">
        <v>6.62</v>
      </c>
      <c r="Z113" s="28">
        <v>29</v>
      </c>
      <c r="AA113" s="73">
        <f t="shared" ref="AA113:AA125" si="5">Y113+Z113</f>
        <v>35.619999999999997</v>
      </c>
      <c r="AB113">
        <v>1</v>
      </c>
    </row>
    <row r="114" spans="1:28" x14ac:dyDescent="0.2">
      <c r="A114" s="94"/>
      <c r="C114" s="22" t="s">
        <v>9</v>
      </c>
      <c r="D114" s="30">
        <v>0.01</v>
      </c>
      <c r="E114" s="30">
        <v>0.15</v>
      </c>
      <c r="F114" s="73">
        <f t="shared" si="3"/>
        <v>0.16</v>
      </c>
      <c r="G114">
        <v>1</v>
      </c>
      <c r="J114" s="22" t="s">
        <v>9</v>
      </c>
      <c r="K114" s="28">
        <v>4.2999999999999997E-2</v>
      </c>
      <c r="L114" s="30">
        <v>0.15</v>
      </c>
      <c r="M114" s="73">
        <f t="shared" ref="M114:M125" si="6">K114+L114</f>
        <v>0.193</v>
      </c>
      <c r="N114">
        <v>1</v>
      </c>
      <c r="Q114" s="22" t="s">
        <v>9</v>
      </c>
      <c r="R114" s="28">
        <v>0.03</v>
      </c>
      <c r="S114" s="30">
        <v>0.25</v>
      </c>
      <c r="T114" s="73">
        <f t="shared" si="4"/>
        <v>0.28000000000000003</v>
      </c>
      <c r="U114">
        <v>1</v>
      </c>
      <c r="X114" s="22" t="s">
        <v>9</v>
      </c>
      <c r="Y114" s="28">
        <v>0.02</v>
      </c>
      <c r="Z114" s="28">
        <v>0.3</v>
      </c>
      <c r="AA114" s="73">
        <f t="shared" si="5"/>
        <v>0.32</v>
      </c>
      <c r="AB114">
        <v>1</v>
      </c>
    </row>
    <row r="115" spans="1:28" x14ac:dyDescent="0.2">
      <c r="A115" s="94"/>
      <c r="C115" s="22" t="s">
        <v>16</v>
      </c>
      <c r="D115" s="28">
        <v>0.14000000000000001</v>
      </c>
      <c r="E115" s="30">
        <v>0.3</v>
      </c>
      <c r="F115" s="73">
        <f t="shared" si="3"/>
        <v>0.44</v>
      </c>
      <c r="G115">
        <v>1</v>
      </c>
      <c r="J115" s="22" t="s">
        <v>16</v>
      </c>
      <c r="K115" s="28">
        <v>0.3</v>
      </c>
      <c r="L115" s="30">
        <v>0.25</v>
      </c>
      <c r="M115" s="73">
        <f t="shared" si="6"/>
        <v>0.55000000000000004</v>
      </c>
      <c r="N115">
        <v>1</v>
      </c>
      <c r="Q115" s="22" t="s">
        <v>16</v>
      </c>
      <c r="R115" s="28">
        <v>7.1999999999999995E-2</v>
      </c>
      <c r="S115" s="30">
        <v>0.45</v>
      </c>
      <c r="T115" s="73">
        <f t="shared" si="4"/>
        <v>0.52200000000000002</v>
      </c>
      <c r="U115">
        <v>1</v>
      </c>
      <c r="X115" s="22" t="s">
        <v>16</v>
      </c>
      <c r="Y115" s="28">
        <v>7.0000000000000007E-2</v>
      </c>
      <c r="Z115" s="30">
        <v>0.35</v>
      </c>
      <c r="AA115" s="73">
        <f t="shared" si="5"/>
        <v>0.42</v>
      </c>
      <c r="AB115">
        <v>1</v>
      </c>
    </row>
    <row r="116" spans="1:28" x14ac:dyDescent="0.2">
      <c r="A116" s="94"/>
      <c r="C116" s="22" t="s">
        <v>12</v>
      </c>
      <c r="D116" s="28">
        <v>3.6</v>
      </c>
      <c r="E116" s="30">
        <v>0.55000000000000004</v>
      </c>
      <c r="F116" s="73">
        <f>D116+E116</f>
        <v>4.1500000000000004</v>
      </c>
      <c r="G116">
        <v>1</v>
      </c>
      <c r="J116" s="22" t="s">
        <v>12</v>
      </c>
      <c r="K116" s="28">
        <v>10</v>
      </c>
      <c r="L116" s="30">
        <v>0.45</v>
      </c>
      <c r="M116" s="73">
        <f t="shared" si="6"/>
        <v>10.45</v>
      </c>
      <c r="N116">
        <v>1</v>
      </c>
      <c r="Q116" s="22" t="s">
        <v>12</v>
      </c>
      <c r="R116" s="28">
        <v>0.54</v>
      </c>
      <c r="S116" s="30">
        <v>1</v>
      </c>
      <c r="T116" s="73">
        <f>R116+S116</f>
        <v>1.54</v>
      </c>
      <c r="U116">
        <v>1</v>
      </c>
      <c r="X116" s="22" t="s">
        <v>12</v>
      </c>
      <c r="Y116" s="28">
        <v>2.2000000000000002</v>
      </c>
      <c r="Z116" s="30">
        <v>0.75</v>
      </c>
      <c r="AA116" s="73">
        <f t="shared" si="5"/>
        <v>2.95</v>
      </c>
      <c r="AB116">
        <v>1</v>
      </c>
    </row>
    <row r="117" spans="1:28" x14ac:dyDescent="0.2">
      <c r="A117" s="94"/>
      <c r="C117" s="22" t="s">
        <v>15</v>
      </c>
      <c r="D117" s="28">
        <v>747</v>
      </c>
      <c r="E117" s="28">
        <v>53</v>
      </c>
      <c r="F117" s="73">
        <f t="shared" si="3"/>
        <v>800</v>
      </c>
      <c r="G117">
        <v>1</v>
      </c>
      <c r="J117" s="22" t="s">
        <v>15</v>
      </c>
      <c r="K117" s="28">
        <v>1712</v>
      </c>
      <c r="L117" s="28">
        <v>23</v>
      </c>
      <c r="M117" s="73">
        <f t="shared" si="6"/>
        <v>1735</v>
      </c>
      <c r="N117">
        <v>1</v>
      </c>
      <c r="Q117" s="22" t="s">
        <v>15</v>
      </c>
      <c r="R117" s="28">
        <v>193</v>
      </c>
      <c r="S117" s="28">
        <v>63</v>
      </c>
      <c r="T117" s="73">
        <f t="shared" si="4"/>
        <v>256</v>
      </c>
      <c r="U117">
        <v>1</v>
      </c>
      <c r="X117" s="22" t="s">
        <v>15</v>
      </c>
      <c r="Y117" s="28">
        <v>293</v>
      </c>
      <c r="Z117" s="28">
        <v>38</v>
      </c>
      <c r="AA117" s="73">
        <f t="shared" si="5"/>
        <v>331</v>
      </c>
      <c r="AB117">
        <v>1</v>
      </c>
    </row>
    <row r="118" spans="1:28" x14ac:dyDescent="0.2">
      <c r="A118" s="94"/>
      <c r="C118" s="22" t="s">
        <v>21</v>
      </c>
      <c r="D118" s="28">
        <v>35.6</v>
      </c>
      <c r="E118" s="28">
        <v>23</v>
      </c>
      <c r="F118" s="73">
        <f t="shared" si="3"/>
        <v>58.6</v>
      </c>
      <c r="G118">
        <v>1</v>
      </c>
      <c r="J118" s="22" t="s">
        <v>21</v>
      </c>
      <c r="K118" s="28">
        <v>169</v>
      </c>
      <c r="L118" s="28">
        <v>9.1</v>
      </c>
      <c r="M118" s="73">
        <f t="shared" si="6"/>
        <v>178.1</v>
      </c>
      <c r="N118">
        <v>1</v>
      </c>
      <c r="Q118" s="22" t="s">
        <v>21</v>
      </c>
      <c r="R118" s="28">
        <v>7.31</v>
      </c>
      <c r="S118" s="28">
        <v>18</v>
      </c>
      <c r="T118" s="73">
        <f t="shared" si="4"/>
        <v>25.31</v>
      </c>
      <c r="U118">
        <v>1</v>
      </c>
      <c r="X118" s="22" t="s">
        <v>21</v>
      </c>
      <c r="Y118" s="28">
        <v>22.7</v>
      </c>
      <c r="Z118" s="28">
        <v>24</v>
      </c>
      <c r="AA118" s="73">
        <f t="shared" si="5"/>
        <v>46.7</v>
      </c>
      <c r="AB118">
        <v>1</v>
      </c>
    </row>
    <row r="119" spans="1:28" x14ac:dyDescent="0.2">
      <c r="A119" s="94"/>
      <c r="C119" s="22" t="s">
        <v>10</v>
      </c>
      <c r="D119" s="28">
        <v>0.65</v>
      </c>
      <c r="E119" s="30">
        <v>0.55000000000000004</v>
      </c>
      <c r="F119" s="73">
        <f t="shared" si="3"/>
        <v>1.2000000000000002</v>
      </c>
      <c r="G119">
        <v>1</v>
      </c>
      <c r="J119" s="22" t="s">
        <v>10</v>
      </c>
      <c r="K119" s="28">
        <v>1.6</v>
      </c>
      <c r="L119" s="30">
        <v>0.45</v>
      </c>
      <c r="M119" s="73">
        <f t="shared" si="6"/>
        <v>2.0500000000000003</v>
      </c>
      <c r="N119">
        <v>1</v>
      </c>
      <c r="Q119" s="22" t="s">
        <v>10</v>
      </c>
      <c r="R119" s="28">
        <v>0.3</v>
      </c>
      <c r="S119" s="30">
        <v>1</v>
      </c>
      <c r="T119" s="73">
        <f t="shared" si="4"/>
        <v>1.3</v>
      </c>
      <c r="U119">
        <v>1</v>
      </c>
      <c r="X119" s="22" t="s">
        <v>10</v>
      </c>
      <c r="Y119" s="28">
        <v>0.28899999999999998</v>
      </c>
      <c r="Z119" s="30">
        <v>0.75</v>
      </c>
      <c r="AA119" s="73">
        <f t="shared" si="5"/>
        <v>1.0389999999999999</v>
      </c>
      <c r="AB119">
        <v>1</v>
      </c>
    </row>
    <row r="120" spans="1:28" x14ac:dyDescent="0.2">
      <c r="A120" s="94"/>
      <c r="C120" s="22" t="s">
        <v>11</v>
      </c>
      <c r="D120" s="28">
        <v>1.3</v>
      </c>
      <c r="E120" s="28">
        <v>6.4</v>
      </c>
      <c r="F120" s="73">
        <f t="shared" si="3"/>
        <v>7.7</v>
      </c>
      <c r="G120">
        <v>1</v>
      </c>
      <c r="J120" s="22" t="s">
        <v>11</v>
      </c>
      <c r="K120" s="28">
        <v>4</v>
      </c>
      <c r="L120" s="28">
        <v>2.2000000000000002</v>
      </c>
      <c r="M120" s="73">
        <f t="shared" si="6"/>
        <v>6.2</v>
      </c>
      <c r="N120">
        <v>1</v>
      </c>
      <c r="Q120" s="22" t="s">
        <v>11</v>
      </c>
      <c r="R120" s="28">
        <v>1.2</v>
      </c>
      <c r="S120" s="28">
        <v>6.5</v>
      </c>
      <c r="T120" s="73">
        <f>R120+S120</f>
        <v>7.7</v>
      </c>
      <c r="U120">
        <v>1</v>
      </c>
      <c r="X120" s="22" t="s">
        <v>11</v>
      </c>
      <c r="Y120" s="28">
        <v>1.2</v>
      </c>
      <c r="Z120" s="28">
        <v>5.4</v>
      </c>
      <c r="AA120" s="73">
        <f t="shared" si="5"/>
        <v>6.6000000000000005</v>
      </c>
      <c r="AB120">
        <v>1</v>
      </c>
    </row>
    <row r="121" spans="1:28" x14ac:dyDescent="0.2">
      <c r="A121" s="94"/>
      <c r="C121" s="22" t="s">
        <v>13</v>
      </c>
      <c r="D121" s="28">
        <v>3.262</v>
      </c>
      <c r="E121" s="28">
        <v>15</v>
      </c>
      <c r="F121" s="73">
        <f>D121+E121</f>
        <v>18.262</v>
      </c>
      <c r="G121">
        <v>1</v>
      </c>
      <c r="J121" s="22" t="s">
        <v>13</v>
      </c>
      <c r="K121" s="28">
        <v>9.1999999999999993</v>
      </c>
      <c r="L121" s="28">
        <v>4.8</v>
      </c>
      <c r="M121" s="73">
        <f t="shared" si="6"/>
        <v>14</v>
      </c>
      <c r="N121">
        <v>1</v>
      </c>
      <c r="Q121" s="22" t="s">
        <v>13</v>
      </c>
      <c r="R121" s="28">
        <v>2.5</v>
      </c>
      <c r="S121" s="28">
        <v>8.1999999999999993</v>
      </c>
      <c r="T121" s="73">
        <f t="shared" si="4"/>
        <v>10.7</v>
      </c>
      <c r="U121">
        <v>1</v>
      </c>
      <c r="X121" s="22" t="s">
        <v>13</v>
      </c>
      <c r="Y121" s="28">
        <v>1.8</v>
      </c>
      <c r="Z121" s="28">
        <v>5.4</v>
      </c>
      <c r="AA121" s="73">
        <f t="shared" si="5"/>
        <v>7.2</v>
      </c>
      <c r="AB121">
        <v>1</v>
      </c>
    </row>
    <row r="122" spans="1:28" x14ac:dyDescent="0.2">
      <c r="A122" s="94"/>
      <c r="C122" s="22" t="s">
        <v>19</v>
      </c>
      <c r="D122" s="30">
        <v>0.04</v>
      </c>
      <c r="E122" s="30">
        <v>0.55000000000000004</v>
      </c>
      <c r="F122" s="73">
        <f t="shared" si="3"/>
        <v>0.59000000000000008</v>
      </c>
      <c r="G122">
        <v>1</v>
      </c>
      <c r="J122" s="22" t="s">
        <v>19</v>
      </c>
      <c r="K122" s="30">
        <v>0.04</v>
      </c>
      <c r="L122" s="30">
        <v>0.45</v>
      </c>
      <c r="M122" s="73">
        <f t="shared" si="6"/>
        <v>0.49</v>
      </c>
      <c r="N122">
        <v>1</v>
      </c>
      <c r="Q122" s="22" t="s">
        <v>19</v>
      </c>
      <c r="R122" s="30">
        <v>0.04</v>
      </c>
      <c r="S122" s="30">
        <v>1</v>
      </c>
      <c r="T122" s="73">
        <f t="shared" si="4"/>
        <v>1.04</v>
      </c>
      <c r="U122">
        <v>1</v>
      </c>
      <c r="X122" s="22" t="s">
        <v>19</v>
      </c>
      <c r="Y122" s="30">
        <v>0.04</v>
      </c>
      <c r="Z122" s="30">
        <v>0.75</v>
      </c>
      <c r="AA122" s="73">
        <f t="shared" si="5"/>
        <v>0.79</v>
      </c>
      <c r="AB122">
        <v>1</v>
      </c>
    </row>
    <row r="123" spans="1:28" x14ac:dyDescent="0.2">
      <c r="A123" s="94"/>
      <c r="C123" s="22" t="s">
        <v>20</v>
      </c>
      <c r="D123" s="30">
        <v>0.04</v>
      </c>
      <c r="E123" s="30">
        <v>0.55000000000000004</v>
      </c>
      <c r="F123" s="73">
        <f t="shared" si="3"/>
        <v>0.59000000000000008</v>
      </c>
      <c r="G123">
        <v>1</v>
      </c>
      <c r="J123" s="22" t="s">
        <v>20</v>
      </c>
      <c r="K123" s="30">
        <v>0.04</v>
      </c>
      <c r="L123" s="30">
        <v>0.45</v>
      </c>
      <c r="M123" s="73">
        <f t="shared" si="6"/>
        <v>0.49</v>
      </c>
      <c r="N123">
        <v>1</v>
      </c>
      <c r="Q123" s="22" t="s">
        <v>20</v>
      </c>
      <c r="R123" s="30">
        <v>0.04</v>
      </c>
      <c r="S123" s="30">
        <v>1</v>
      </c>
      <c r="T123" s="73">
        <f t="shared" si="4"/>
        <v>1.04</v>
      </c>
      <c r="U123">
        <v>1</v>
      </c>
      <c r="X123" s="22" t="s">
        <v>20</v>
      </c>
      <c r="Y123" s="30">
        <v>0.04</v>
      </c>
      <c r="Z123" s="30">
        <v>0.75</v>
      </c>
      <c r="AA123" s="73">
        <f t="shared" si="5"/>
        <v>0.79</v>
      </c>
      <c r="AB123">
        <v>1</v>
      </c>
    </row>
    <row r="124" spans="1:28" x14ac:dyDescent="0.2">
      <c r="A124" s="94"/>
      <c r="C124" s="22" t="s">
        <v>17</v>
      </c>
      <c r="D124" s="28">
        <v>0.76</v>
      </c>
      <c r="E124" s="30">
        <v>0.55000000000000004</v>
      </c>
      <c r="F124" s="73">
        <f t="shared" si="3"/>
        <v>1.31</v>
      </c>
      <c r="G124">
        <v>1</v>
      </c>
      <c r="J124" s="22" t="s">
        <v>17</v>
      </c>
      <c r="K124" s="28">
        <v>1.9</v>
      </c>
      <c r="L124" s="30">
        <v>0.45</v>
      </c>
      <c r="M124" s="73">
        <f t="shared" si="6"/>
        <v>2.35</v>
      </c>
      <c r="N124">
        <v>1</v>
      </c>
      <c r="Q124" s="22" t="s">
        <v>17</v>
      </c>
      <c r="R124" s="28">
        <v>0.3</v>
      </c>
      <c r="S124" s="30">
        <v>1</v>
      </c>
      <c r="T124" s="73">
        <f t="shared" si="4"/>
        <v>1.3</v>
      </c>
      <c r="U124">
        <v>1</v>
      </c>
      <c r="X124" s="22" t="s">
        <v>17</v>
      </c>
      <c r="Y124" s="28">
        <v>0.3</v>
      </c>
      <c r="Z124" s="30">
        <v>0.75</v>
      </c>
      <c r="AA124" s="73">
        <f t="shared" si="5"/>
        <v>1.05</v>
      </c>
      <c r="AB124">
        <v>1</v>
      </c>
    </row>
    <row r="125" spans="1:28" x14ac:dyDescent="0.2">
      <c r="A125" s="94"/>
      <c r="C125" s="22" t="s">
        <v>14</v>
      </c>
      <c r="D125" s="28">
        <v>9</v>
      </c>
      <c r="E125" s="28">
        <v>31</v>
      </c>
      <c r="F125" s="73">
        <f t="shared" si="3"/>
        <v>40</v>
      </c>
      <c r="G125">
        <v>1</v>
      </c>
      <c r="J125" s="22" t="s">
        <v>14</v>
      </c>
      <c r="K125" s="28">
        <v>70.2</v>
      </c>
      <c r="L125" s="28">
        <v>24</v>
      </c>
      <c r="M125" s="73">
        <f t="shared" si="6"/>
        <v>94.2</v>
      </c>
      <c r="N125">
        <v>1</v>
      </c>
      <c r="Q125" s="22" t="s">
        <v>14</v>
      </c>
      <c r="R125" s="28">
        <v>7.4</v>
      </c>
      <c r="S125" s="28">
        <v>25</v>
      </c>
      <c r="T125" s="73">
        <f t="shared" si="4"/>
        <v>32.4</v>
      </c>
      <c r="U125">
        <v>1</v>
      </c>
      <c r="X125" s="22" t="s">
        <v>14</v>
      </c>
      <c r="Y125" s="28">
        <v>6.9</v>
      </c>
      <c r="Z125" s="28">
        <v>17</v>
      </c>
      <c r="AA125" s="73">
        <f t="shared" si="5"/>
        <v>23.9</v>
      </c>
      <c r="AB125">
        <v>1</v>
      </c>
    </row>
    <row r="126" spans="1:28" x14ac:dyDescent="0.2">
      <c r="A126" s="94"/>
      <c r="K126" s="74"/>
      <c r="L126" s="74"/>
      <c r="M126" s="74"/>
    </row>
    <row r="127" spans="1:28" s="18" customFormat="1" x14ac:dyDescent="0.2"/>
    <row r="128" spans="1:28" x14ac:dyDescent="0.2">
      <c r="A128" s="95" t="s">
        <v>64</v>
      </c>
      <c r="B128" s="22" t="s">
        <v>66</v>
      </c>
      <c r="I128" s="22" t="s">
        <v>67</v>
      </c>
      <c r="P128" s="22" t="s">
        <v>68</v>
      </c>
      <c r="W128" s="22" t="s">
        <v>69</v>
      </c>
    </row>
    <row r="129" spans="1:31" x14ac:dyDescent="0.2">
      <c r="A129" s="96"/>
    </row>
    <row r="130" spans="1:31" x14ac:dyDescent="0.2">
      <c r="A130" s="96"/>
      <c r="C130" t="s">
        <v>36</v>
      </c>
      <c r="D130" s="20">
        <v>40681.354166666664</v>
      </c>
      <c r="J130" t="s">
        <v>36</v>
      </c>
      <c r="K130" s="20">
        <v>40681.375</v>
      </c>
      <c r="Q130" t="s">
        <v>36</v>
      </c>
      <c r="R130" s="20">
        <v>40681.395833333336</v>
      </c>
      <c r="X130" t="s">
        <v>36</v>
      </c>
      <c r="Y130" s="20">
        <v>40681.416666666664</v>
      </c>
    </row>
    <row r="131" spans="1:31" x14ac:dyDescent="0.2">
      <c r="A131" s="96"/>
      <c r="C131" t="s">
        <v>37</v>
      </c>
      <c r="D131" s="20">
        <v>40722.354166666664</v>
      </c>
      <c r="J131" t="s">
        <v>37</v>
      </c>
      <c r="K131" s="20">
        <v>40722.375</v>
      </c>
      <c r="Q131" t="s">
        <v>37</v>
      </c>
      <c r="R131" s="20">
        <v>40722.395833333336</v>
      </c>
      <c r="X131" t="s">
        <v>37</v>
      </c>
      <c r="Y131" s="20">
        <v>40722.416666666664</v>
      </c>
    </row>
    <row r="132" spans="1:31" x14ac:dyDescent="0.2">
      <c r="A132" s="96"/>
      <c r="C132" t="s">
        <v>38</v>
      </c>
      <c r="D132" s="21">
        <f>D131-D130</f>
        <v>41</v>
      </c>
      <c r="J132" t="s">
        <v>38</v>
      </c>
      <c r="K132" s="21">
        <f>K131-K130</f>
        <v>41</v>
      </c>
      <c r="Q132" t="s">
        <v>38</v>
      </c>
      <c r="R132" s="21">
        <f>R131-R130</f>
        <v>41</v>
      </c>
      <c r="X132" t="s">
        <v>38</v>
      </c>
      <c r="Y132" s="21">
        <f>Y131-Y130</f>
        <v>41</v>
      </c>
    </row>
    <row r="133" spans="1:31" x14ac:dyDescent="0.2">
      <c r="A133" s="96"/>
      <c r="C133" t="s">
        <v>39</v>
      </c>
      <c r="D133">
        <v>984</v>
      </c>
      <c r="J133" t="s">
        <v>39</v>
      </c>
      <c r="K133">
        <v>984</v>
      </c>
      <c r="Q133" t="s">
        <v>39</v>
      </c>
      <c r="R133">
        <v>984</v>
      </c>
      <c r="X133" t="s">
        <v>39</v>
      </c>
      <c r="Y133">
        <v>984</v>
      </c>
    </row>
    <row r="134" spans="1:31" x14ac:dyDescent="0.2">
      <c r="A134" s="96"/>
      <c r="C134" t="s">
        <v>40</v>
      </c>
      <c r="D134" s="24">
        <f>D133/24</f>
        <v>41</v>
      </c>
      <c r="J134" t="s">
        <v>40</v>
      </c>
      <c r="K134" s="24">
        <f>K133/24</f>
        <v>41</v>
      </c>
      <c r="Q134" t="s">
        <v>40</v>
      </c>
      <c r="R134" s="24">
        <f>R133/24</f>
        <v>41</v>
      </c>
      <c r="X134" t="s">
        <v>40</v>
      </c>
      <c r="Y134" s="24">
        <f>Y133/24</f>
        <v>41</v>
      </c>
    </row>
    <row r="135" spans="1:31" x14ac:dyDescent="0.2">
      <c r="A135" s="96"/>
      <c r="C135" t="s">
        <v>62</v>
      </c>
      <c r="D135">
        <v>228</v>
      </c>
      <c r="J135" t="s">
        <v>62</v>
      </c>
      <c r="K135">
        <v>241</v>
      </c>
      <c r="Q135" t="s">
        <v>62</v>
      </c>
      <c r="R135">
        <v>288</v>
      </c>
      <c r="X135" t="s">
        <v>62</v>
      </c>
      <c r="Y135">
        <v>244</v>
      </c>
    </row>
    <row r="136" spans="1:31" x14ac:dyDescent="0.2">
      <c r="A136" s="96"/>
      <c r="C136" s="22" t="s">
        <v>63</v>
      </c>
      <c r="D136">
        <v>270.8</v>
      </c>
      <c r="J136" s="22" t="s">
        <v>63</v>
      </c>
      <c r="K136">
        <v>270.8</v>
      </c>
      <c r="Q136" s="22" t="s">
        <v>63</v>
      </c>
      <c r="R136">
        <v>270.8</v>
      </c>
      <c r="X136" s="22" t="s">
        <v>63</v>
      </c>
      <c r="Y136">
        <v>270.8</v>
      </c>
    </row>
    <row r="137" spans="1:31" x14ac:dyDescent="0.2">
      <c r="A137" s="96"/>
      <c r="C137" s="31" t="s">
        <v>71</v>
      </c>
      <c r="J137" s="31" t="s">
        <v>71</v>
      </c>
      <c r="Q137" s="31" t="s">
        <v>71</v>
      </c>
      <c r="X137" s="31" t="s">
        <v>71</v>
      </c>
    </row>
    <row r="138" spans="1:31" x14ac:dyDescent="0.2">
      <c r="A138" s="96"/>
      <c r="D138" s="22" t="s">
        <v>41</v>
      </c>
      <c r="E138" s="22" t="s">
        <v>42</v>
      </c>
      <c r="F138" s="22" t="s">
        <v>43</v>
      </c>
      <c r="K138" s="22" t="s">
        <v>41</v>
      </c>
      <c r="L138" s="22" t="s">
        <v>42</v>
      </c>
      <c r="M138" s="22" t="s">
        <v>43</v>
      </c>
      <c r="R138" s="22" t="s">
        <v>41</v>
      </c>
      <c r="S138" s="22" t="s">
        <v>42</v>
      </c>
      <c r="T138" s="22" t="s">
        <v>43</v>
      </c>
      <c r="Y138" s="22" t="s">
        <v>41</v>
      </c>
      <c r="Z138" s="22" t="s">
        <v>42</v>
      </c>
      <c r="AA138" s="22" t="s">
        <v>43</v>
      </c>
    </row>
    <row r="139" spans="1:31" x14ac:dyDescent="0.2">
      <c r="A139" s="96"/>
      <c r="D139" s="23" t="s">
        <v>70</v>
      </c>
      <c r="E139" s="23" t="s">
        <v>70</v>
      </c>
      <c r="K139" s="23" t="s">
        <v>73</v>
      </c>
      <c r="L139" s="23" t="s">
        <v>73</v>
      </c>
      <c r="R139" s="23" t="s">
        <v>74</v>
      </c>
      <c r="S139" s="23" t="s">
        <v>74</v>
      </c>
      <c r="Y139" s="23" t="s">
        <v>75</v>
      </c>
      <c r="Z139" s="23" t="s">
        <v>75</v>
      </c>
    </row>
    <row r="140" spans="1:31" x14ac:dyDescent="0.2">
      <c r="A140" s="96"/>
      <c r="D140" s="1" t="s">
        <v>24</v>
      </c>
      <c r="E140" s="1" t="s">
        <v>24</v>
      </c>
      <c r="G140" s="57" t="s">
        <v>159</v>
      </c>
      <c r="K140" s="1" t="s">
        <v>24</v>
      </c>
      <c r="L140" s="1" t="s">
        <v>24</v>
      </c>
      <c r="N140" s="57" t="s">
        <v>159</v>
      </c>
      <c r="R140" s="1" t="s">
        <v>24</v>
      </c>
      <c r="S140" s="1" t="s">
        <v>24</v>
      </c>
      <c r="U140" s="57" t="s">
        <v>159</v>
      </c>
      <c r="Y140" s="1" t="s">
        <v>24</v>
      </c>
      <c r="Z140" s="1" t="s">
        <v>24</v>
      </c>
      <c r="AB140" s="57" t="s">
        <v>159</v>
      </c>
    </row>
    <row r="141" spans="1:31" x14ac:dyDescent="0.2">
      <c r="A141" s="96"/>
      <c r="C141" s="22" t="s">
        <v>44</v>
      </c>
      <c r="D141" s="28">
        <v>0.11</v>
      </c>
      <c r="E141" s="30">
        <v>1.5</v>
      </c>
      <c r="F141" s="73">
        <f>D141+E141</f>
        <v>1.61</v>
      </c>
      <c r="G141">
        <v>2</v>
      </c>
      <c r="J141" s="22" t="s">
        <v>44</v>
      </c>
      <c r="K141" s="28">
        <v>0.17</v>
      </c>
      <c r="L141" s="30">
        <v>1.5</v>
      </c>
      <c r="M141" s="73">
        <f>K141+L141</f>
        <v>1.67</v>
      </c>
      <c r="N141">
        <v>2</v>
      </c>
      <c r="Q141" s="22" t="s">
        <v>44</v>
      </c>
      <c r="R141" s="30">
        <v>0.01</v>
      </c>
      <c r="S141" s="30">
        <v>2</v>
      </c>
      <c r="T141" s="73">
        <f>R141+S141</f>
        <v>2.0099999999999998</v>
      </c>
      <c r="U141">
        <v>2</v>
      </c>
      <c r="X141" s="22" t="s">
        <v>44</v>
      </c>
      <c r="Y141" s="28">
        <v>0.09</v>
      </c>
      <c r="Z141" s="30">
        <v>1.5</v>
      </c>
      <c r="AA141" s="73">
        <f>Y141+Z141</f>
        <v>1.59</v>
      </c>
      <c r="AB141">
        <v>2</v>
      </c>
    </row>
    <row r="142" spans="1:31" x14ac:dyDescent="0.2">
      <c r="A142" s="96"/>
      <c r="C142" s="22" t="s">
        <v>45</v>
      </c>
      <c r="D142" s="28">
        <v>0.11</v>
      </c>
      <c r="E142" s="30">
        <v>1.5</v>
      </c>
      <c r="F142" s="73">
        <f t="shared" ref="F142:F155" si="7">D142+E142</f>
        <v>1.61</v>
      </c>
      <c r="G142">
        <v>2</v>
      </c>
      <c r="J142" s="22" t="s">
        <v>45</v>
      </c>
      <c r="K142" s="28">
        <v>0.3</v>
      </c>
      <c r="L142" s="30">
        <v>1.5</v>
      </c>
      <c r="M142" s="73">
        <f t="shared" ref="M142:M155" si="8">K142+L142</f>
        <v>1.8</v>
      </c>
      <c r="N142">
        <v>2</v>
      </c>
      <c r="Q142" s="22" t="s">
        <v>45</v>
      </c>
      <c r="R142" s="28">
        <v>0.04</v>
      </c>
      <c r="S142" s="30">
        <v>2</v>
      </c>
      <c r="T142" s="73">
        <f t="shared" ref="T142:T155" si="9">R142+S142</f>
        <v>2.04</v>
      </c>
      <c r="U142">
        <v>2</v>
      </c>
      <c r="X142" s="22" t="s">
        <v>45</v>
      </c>
      <c r="Y142" s="28">
        <v>0.1</v>
      </c>
      <c r="Z142" s="30">
        <v>1.5</v>
      </c>
      <c r="AA142" s="73">
        <f t="shared" ref="AA142:AA155" si="10">Y142+Z142</f>
        <v>1.6</v>
      </c>
      <c r="AB142">
        <v>2</v>
      </c>
      <c r="AE142" s="22" t="s">
        <v>61</v>
      </c>
    </row>
    <row r="143" spans="1:31" x14ac:dyDescent="0.2">
      <c r="A143" s="96"/>
      <c r="C143" s="22" t="s">
        <v>22</v>
      </c>
      <c r="D143" s="28">
        <v>3.4</v>
      </c>
      <c r="E143" s="30">
        <v>15</v>
      </c>
      <c r="F143" s="73">
        <f t="shared" si="7"/>
        <v>18.399999999999999</v>
      </c>
      <c r="G143">
        <v>3</v>
      </c>
      <c r="J143" s="22" t="s">
        <v>22</v>
      </c>
      <c r="K143" s="28">
        <v>9.4</v>
      </c>
      <c r="L143" s="30">
        <v>15</v>
      </c>
      <c r="M143" s="73">
        <f t="shared" si="8"/>
        <v>24.4</v>
      </c>
      <c r="N143">
        <v>3</v>
      </c>
      <c r="Q143" s="22" t="s">
        <v>22</v>
      </c>
      <c r="R143" s="28">
        <v>8.1</v>
      </c>
      <c r="S143" s="30">
        <v>18</v>
      </c>
      <c r="T143" s="73">
        <f t="shared" si="9"/>
        <v>26.1</v>
      </c>
      <c r="U143">
        <v>3</v>
      </c>
      <c r="X143" s="22" t="s">
        <v>22</v>
      </c>
      <c r="Y143" s="28">
        <v>2.4</v>
      </c>
      <c r="Z143" s="30">
        <v>15</v>
      </c>
      <c r="AA143" s="73">
        <f t="shared" si="10"/>
        <v>17.399999999999999</v>
      </c>
      <c r="AB143">
        <v>3</v>
      </c>
    </row>
    <row r="144" spans="1:31" x14ac:dyDescent="0.2">
      <c r="A144" s="96"/>
      <c r="C144" s="22" t="s">
        <v>9</v>
      </c>
      <c r="D144" s="30">
        <v>0.02</v>
      </c>
      <c r="E144" s="30">
        <v>1.5</v>
      </c>
      <c r="F144" s="73">
        <f t="shared" si="7"/>
        <v>1.52</v>
      </c>
      <c r="G144">
        <v>3</v>
      </c>
      <c r="J144" s="22" t="s">
        <v>9</v>
      </c>
      <c r="K144" s="28">
        <v>0.14000000000000001</v>
      </c>
      <c r="L144" s="30">
        <v>1.5</v>
      </c>
      <c r="M144" s="73">
        <f t="shared" si="8"/>
        <v>1.6400000000000001</v>
      </c>
      <c r="N144">
        <v>3</v>
      </c>
      <c r="Q144" s="22" t="s">
        <v>9</v>
      </c>
      <c r="R144" s="28">
        <v>7.0000000000000007E-2</v>
      </c>
      <c r="S144" s="30">
        <v>2</v>
      </c>
      <c r="T144" s="73">
        <f t="shared" si="9"/>
        <v>2.0699999999999998</v>
      </c>
      <c r="U144">
        <v>3</v>
      </c>
      <c r="X144" s="22" t="s">
        <v>9</v>
      </c>
      <c r="Y144" s="28">
        <v>0.04</v>
      </c>
      <c r="Z144" s="30">
        <v>1.5</v>
      </c>
      <c r="AA144" s="73">
        <f t="shared" si="10"/>
        <v>1.54</v>
      </c>
      <c r="AB144">
        <v>3</v>
      </c>
    </row>
    <row r="145" spans="1:28" x14ac:dyDescent="0.2">
      <c r="A145" s="96"/>
      <c r="C145" s="22" t="s">
        <v>16</v>
      </c>
      <c r="D145" s="28">
        <v>0.1</v>
      </c>
      <c r="E145" s="30">
        <v>3</v>
      </c>
      <c r="F145" s="73">
        <f t="shared" si="7"/>
        <v>3.1</v>
      </c>
      <c r="G145">
        <v>3</v>
      </c>
      <c r="J145" s="22" t="s">
        <v>16</v>
      </c>
      <c r="K145" s="28">
        <v>0.35</v>
      </c>
      <c r="L145" s="30">
        <v>3</v>
      </c>
      <c r="M145" s="73">
        <f>K145+L145</f>
        <v>3.35</v>
      </c>
      <c r="N145">
        <v>3</v>
      </c>
      <c r="Q145" s="22" t="s">
        <v>16</v>
      </c>
      <c r="R145" s="30">
        <v>0.02</v>
      </c>
      <c r="S145" s="30">
        <v>3.5</v>
      </c>
      <c r="T145" s="73">
        <f t="shared" si="9"/>
        <v>3.52</v>
      </c>
      <c r="U145">
        <v>3</v>
      </c>
      <c r="X145" s="22" t="s">
        <v>16</v>
      </c>
      <c r="Y145" s="28">
        <v>0.1</v>
      </c>
      <c r="Z145" s="30">
        <v>3</v>
      </c>
      <c r="AA145" s="73">
        <f t="shared" si="10"/>
        <v>3.1</v>
      </c>
      <c r="AB145">
        <v>3</v>
      </c>
    </row>
    <row r="146" spans="1:28" x14ac:dyDescent="0.2">
      <c r="A146" s="96"/>
      <c r="C146" s="22" t="s">
        <v>12</v>
      </c>
      <c r="D146" s="28">
        <v>3.4</v>
      </c>
      <c r="E146" s="30">
        <v>6</v>
      </c>
      <c r="F146" s="73">
        <f t="shared" si="7"/>
        <v>9.4</v>
      </c>
      <c r="G146">
        <v>3</v>
      </c>
      <c r="J146" s="22" t="s">
        <v>12</v>
      </c>
      <c r="K146" s="28">
        <v>15.6</v>
      </c>
      <c r="L146" s="30">
        <v>6</v>
      </c>
      <c r="M146" s="73">
        <f t="shared" si="8"/>
        <v>21.6</v>
      </c>
      <c r="N146">
        <v>3</v>
      </c>
      <c r="Q146" s="22" t="s">
        <v>12</v>
      </c>
      <c r="R146" s="28">
        <v>1.4</v>
      </c>
      <c r="S146" s="30">
        <v>7.5</v>
      </c>
      <c r="T146" s="73">
        <f t="shared" si="9"/>
        <v>8.9</v>
      </c>
      <c r="U146">
        <v>3</v>
      </c>
      <c r="X146" s="22" t="s">
        <v>12</v>
      </c>
      <c r="Y146" s="28">
        <v>4.5999999999999996</v>
      </c>
      <c r="Z146" s="30">
        <v>6</v>
      </c>
      <c r="AA146" s="73">
        <f t="shared" si="10"/>
        <v>10.6</v>
      </c>
      <c r="AB146">
        <v>3</v>
      </c>
    </row>
    <row r="147" spans="1:28" x14ac:dyDescent="0.2">
      <c r="A147" s="96"/>
      <c r="C147" s="22" t="s">
        <v>15</v>
      </c>
      <c r="D147" s="28">
        <v>390</v>
      </c>
      <c r="E147" s="28">
        <v>85</v>
      </c>
      <c r="F147" s="73">
        <f t="shared" si="7"/>
        <v>475</v>
      </c>
      <c r="G147">
        <v>3</v>
      </c>
      <c r="J147" s="22" t="s">
        <v>15</v>
      </c>
      <c r="K147" s="28">
        <v>1260</v>
      </c>
      <c r="L147" s="28">
        <v>36</v>
      </c>
      <c r="M147" s="73">
        <f t="shared" si="8"/>
        <v>1296</v>
      </c>
      <c r="N147">
        <v>3</v>
      </c>
      <c r="Q147" s="22" t="s">
        <v>15</v>
      </c>
      <c r="R147" s="28">
        <v>98.1</v>
      </c>
      <c r="S147" s="30">
        <v>18</v>
      </c>
      <c r="T147" s="73">
        <f t="shared" si="9"/>
        <v>116.1</v>
      </c>
      <c r="U147">
        <v>3</v>
      </c>
      <c r="X147" s="22" t="s">
        <v>15</v>
      </c>
      <c r="Y147" s="28">
        <v>365</v>
      </c>
      <c r="Z147" s="28">
        <v>42</v>
      </c>
      <c r="AA147" s="73">
        <f t="shared" si="10"/>
        <v>407</v>
      </c>
      <c r="AB147">
        <v>3</v>
      </c>
    </row>
    <row r="148" spans="1:28" x14ac:dyDescent="0.2">
      <c r="A148" s="96"/>
      <c r="C148" s="22" t="s">
        <v>21</v>
      </c>
      <c r="D148" s="28">
        <v>29</v>
      </c>
      <c r="E148" s="28">
        <v>73</v>
      </c>
      <c r="F148" s="73">
        <f t="shared" si="7"/>
        <v>102</v>
      </c>
      <c r="G148">
        <v>3</v>
      </c>
      <c r="J148" s="22" t="s">
        <v>21</v>
      </c>
      <c r="K148" s="28">
        <v>102</v>
      </c>
      <c r="L148" s="28">
        <v>12</v>
      </c>
      <c r="M148" s="73">
        <f t="shared" si="8"/>
        <v>114</v>
      </c>
      <c r="N148">
        <v>3</v>
      </c>
      <c r="Q148" s="22" t="s">
        <v>21</v>
      </c>
      <c r="R148" s="28">
        <v>7.3</v>
      </c>
      <c r="S148" s="30">
        <v>7.5</v>
      </c>
      <c r="T148" s="73">
        <f t="shared" si="9"/>
        <v>14.8</v>
      </c>
      <c r="U148">
        <v>3</v>
      </c>
      <c r="X148" s="22" t="s">
        <v>21</v>
      </c>
      <c r="Y148" s="28">
        <v>32.5</v>
      </c>
      <c r="Z148" s="28">
        <v>12</v>
      </c>
      <c r="AA148" s="73">
        <f t="shared" si="10"/>
        <v>44.5</v>
      </c>
      <c r="AB148">
        <v>3</v>
      </c>
    </row>
    <row r="149" spans="1:28" x14ac:dyDescent="0.2">
      <c r="A149" s="96"/>
      <c r="C149" s="22" t="s">
        <v>10</v>
      </c>
      <c r="D149" s="28">
        <v>0.4</v>
      </c>
      <c r="E149" s="30">
        <v>6</v>
      </c>
      <c r="F149" s="73">
        <f t="shared" si="7"/>
        <v>6.4</v>
      </c>
      <c r="G149">
        <v>3</v>
      </c>
      <c r="J149" s="22" t="s">
        <v>10</v>
      </c>
      <c r="K149" s="30">
        <v>0.1</v>
      </c>
      <c r="L149" s="30">
        <v>6</v>
      </c>
      <c r="M149" s="73">
        <f>K149+L149</f>
        <v>6.1</v>
      </c>
      <c r="N149">
        <v>3</v>
      </c>
      <c r="Q149" s="22" t="s">
        <v>10</v>
      </c>
      <c r="R149" s="30">
        <v>0.1</v>
      </c>
      <c r="S149" s="30">
        <v>7.5</v>
      </c>
      <c r="T149" s="73">
        <f t="shared" si="9"/>
        <v>7.6</v>
      </c>
      <c r="U149">
        <v>3</v>
      </c>
      <c r="X149" s="22" t="s">
        <v>10</v>
      </c>
      <c r="Y149" s="30">
        <v>0.1</v>
      </c>
      <c r="Z149" s="30">
        <v>6</v>
      </c>
      <c r="AA149" s="73">
        <f t="shared" si="10"/>
        <v>6.1</v>
      </c>
      <c r="AB149">
        <v>3</v>
      </c>
    </row>
    <row r="150" spans="1:28" x14ac:dyDescent="0.2">
      <c r="A150" s="96"/>
      <c r="C150" s="22" t="s">
        <v>11</v>
      </c>
      <c r="D150" s="28">
        <v>2.7</v>
      </c>
      <c r="E150" s="30">
        <v>6</v>
      </c>
      <c r="F150" s="73">
        <f t="shared" si="7"/>
        <v>8.6999999999999993</v>
      </c>
      <c r="G150">
        <v>3</v>
      </c>
      <c r="J150" s="22" t="s">
        <v>11</v>
      </c>
      <c r="K150" s="28">
        <v>12.3</v>
      </c>
      <c r="L150" s="30">
        <v>6</v>
      </c>
      <c r="M150" s="73">
        <f t="shared" si="8"/>
        <v>18.3</v>
      </c>
      <c r="N150">
        <v>3</v>
      </c>
      <c r="Q150" s="22" t="s">
        <v>11</v>
      </c>
      <c r="R150" s="28">
        <v>1.2</v>
      </c>
      <c r="S150" s="30">
        <v>7.5</v>
      </c>
      <c r="T150" s="73">
        <f t="shared" si="9"/>
        <v>8.6999999999999993</v>
      </c>
      <c r="U150">
        <v>3</v>
      </c>
      <c r="X150" s="22" t="s">
        <v>11</v>
      </c>
      <c r="Y150" s="28">
        <v>2.2999999999999998</v>
      </c>
      <c r="Z150" s="30">
        <v>3</v>
      </c>
      <c r="AA150" s="73">
        <f t="shared" si="10"/>
        <v>5.3</v>
      </c>
      <c r="AB150">
        <v>3</v>
      </c>
    </row>
    <row r="151" spans="1:28" x14ac:dyDescent="0.2">
      <c r="A151" s="96"/>
      <c r="C151" s="22" t="s">
        <v>13</v>
      </c>
      <c r="D151" s="28">
        <v>6.2</v>
      </c>
      <c r="E151" s="30">
        <v>15</v>
      </c>
      <c r="F151" s="73">
        <f t="shared" si="7"/>
        <v>21.2</v>
      </c>
      <c r="G151">
        <v>3</v>
      </c>
      <c r="J151" s="22" t="s">
        <v>13</v>
      </c>
      <c r="K151" s="28">
        <v>12</v>
      </c>
      <c r="L151" s="30">
        <v>15</v>
      </c>
      <c r="M151" s="73">
        <f>K151+L151</f>
        <v>27</v>
      </c>
      <c r="N151">
        <v>3</v>
      </c>
      <c r="Q151" s="22" t="s">
        <v>13</v>
      </c>
      <c r="R151" s="28">
        <v>2</v>
      </c>
      <c r="S151" s="30">
        <v>18</v>
      </c>
      <c r="T151" s="73">
        <f t="shared" si="9"/>
        <v>20</v>
      </c>
      <c r="U151">
        <v>3</v>
      </c>
      <c r="X151" s="22" t="s">
        <v>13</v>
      </c>
      <c r="Y151" s="28">
        <v>4.0999999999999996</v>
      </c>
      <c r="Z151" s="30">
        <v>15</v>
      </c>
      <c r="AA151" s="73">
        <f t="shared" si="10"/>
        <v>19.100000000000001</v>
      </c>
      <c r="AB151">
        <v>3</v>
      </c>
    </row>
    <row r="152" spans="1:28" x14ac:dyDescent="0.2">
      <c r="A152" s="96"/>
      <c r="C152" s="22" t="s">
        <v>19</v>
      </c>
      <c r="D152" s="28">
        <v>0.6</v>
      </c>
      <c r="E152" s="30">
        <v>15</v>
      </c>
      <c r="F152" s="73">
        <f t="shared" si="7"/>
        <v>15.6</v>
      </c>
      <c r="G152">
        <v>3</v>
      </c>
      <c r="J152" s="22" t="s">
        <v>19</v>
      </c>
      <c r="K152" s="30">
        <v>0.1</v>
      </c>
      <c r="L152" s="30">
        <v>15</v>
      </c>
      <c r="M152" s="73">
        <f t="shared" si="8"/>
        <v>15.1</v>
      </c>
      <c r="N152">
        <v>3</v>
      </c>
      <c r="Q152" s="22" t="s">
        <v>19</v>
      </c>
      <c r="R152" s="30">
        <v>0.1</v>
      </c>
      <c r="S152" s="30">
        <v>18</v>
      </c>
      <c r="T152" s="73">
        <f t="shared" si="9"/>
        <v>18.100000000000001</v>
      </c>
      <c r="U152">
        <v>3</v>
      </c>
      <c r="X152" s="22" t="s">
        <v>19</v>
      </c>
      <c r="Y152" s="28">
        <v>0.4</v>
      </c>
      <c r="Z152" s="30">
        <v>15</v>
      </c>
      <c r="AA152" s="73">
        <f t="shared" si="10"/>
        <v>15.4</v>
      </c>
      <c r="AB152">
        <v>3</v>
      </c>
    </row>
    <row r="153" spans="1:28" x14ac:dyDescent="0.2">
      <c r="A153" s="96"/>
      <c r="C153" s="22" t="s">
        <v>20</v>
      </c>
      <c r="D153" s="30">
        <v>0.1</v>
      </c>
      <c r="E153" s="30">
        <v>15</v>
      </c>
      <c r="F153" s="73">
        <f t="shared" si="7"/>
        <v>15.1</v>
      </c>
      <c r="G153">
        <v>3</v>
      </c>
      <c r="J153" s="22" t="s">
        <v>20</v>
      </c>
      <c r="K153" s="30">
        <v>0.1</v>
      </c>
      <c r="L153" s="30">
        <v>15</v>
      </c>
      <c r="M153" s="73">
        <f t="shared" si="8"/>
        <v>15.1</v>
      </c>
      <c r="N153">
        <v>3</v>
      </c>
      <c r="Q153" s="22" t="s">
        <v>20</v>
      </c>
      <c r="R153" s="30">
        <v>0.1</v>
      </c>
      <c r="S153" s="30">
        <v>18</v>
      </c>
      <c r="T153" s="73">
        <f t="shared" si="9"/>
        <v>18.100000000000001</v>
      </c>
      <c r="U153">
        <v>3</v>
      </c>
      <c r="X153" s="22" t="s">
        <v>20</v>
      </c>
      <c r="Y153" s="30">
        <v>0.1</v>
      </c>
      <c r="Z153" s="30">
        <v>15</v>
      </c>
      <c r="AA153" s="73">
        <f t="shared" si="10"/>
        <v>15.1</v>
      </c>
      <c r="AB153">
        <v>3</v>
      </c>
    </row>
    <row r="154" spans="1:28" x14ac:dyDescent="0.2">
      <c r="A154" s="96"/>
      <c r="C154" s="22" t="s">
        <v>17</v>
      </c>
      <c r="D154" s="28">
        <v>0.6</v>
      </c>
      <c r="E154" s="30">
        <v>6</v>
      </c>
      <c r="F154" s="73">
        <f t="shared" si="7"/>
        <v>6.6</v>
      </c>
      <c r="G154">
        <v>3</v>
      </c>
      <c r="J154" s="22" t="s">
        <v>17</v>
      </c>
      <c r="K154" s="28">
        <v>1.4</v>
      </c>
      <c r="L154" s="30">
        <v>6</v>
      </c>
      <c r="M154" s="73">
        <f t="shared" si="8"/>
        <v>7.4</v>
      </c>
      <c r="N154">
        <v>3</v>
      </c>
      <c r="Q154" s="22" t="s">
        <v>17</v>
      </c>
      <c r="R154" s="28">
        <v>0.2</v>
      </c>
      <c r="S154" s="30">
        <v>7.5</v>
      </c>
      <c r="T154" s="73">
        <f t="shared" si="9"/>
        <v>7.7</v>
      </c>
      <c r="U154">
        <v>3</v>
      </c>
      <c r="X154" s="22" t="s">
        <v>17</v>
      </c>
      <c r="Y154" s="28">
        <v>0.5</v>
      </c>
      <c r="Z154" s="30">
        <v>6</v>
      </c>
      <c r="AA154" s="73">
        <f t="shared" si="10"/>
        <v>6.5</v>
      </c>
      <c r="AB154">
        <v>3</v>
      </c>
    </row>
    <row r="155" spans="1:28" x14ac:dyDescent="0.2">
      <c r="A155" s="96"/>
      <c r="C155" s="22" t="s">
        <v>14</v>
      </c>
      <c r="D155" s="28">
        <v>16</v>
      </c>
      <c r="E155" s="28">
        <v>73</v>
      </c>
      <c r="F155" s="73">
        <f t="shared" si="7"/>
        <v>89</v>
      </c>
      <c r="G155">
        <v>3</v>
      </c>
      <c r="J155" s="22" t="s">
        <v>14</v>
      </c>
      <c r="K155" s="28">
        <v>48</v>
      </c>
      <c r="L155" s="30">
        <v>30</v>
      </c>
      <c r="M155" s="73">
        <f t="shared" si="8"/>
        <v>78</v>
      </c>
      <c r="N155">
        <v>3</v>
      </c>
      <c r="Q155" s="22" t="s">
        <v>14</v>
      </c>
      <c r="R155" s="28">
        <v>9.1999999999999993</v>
      </c>
      <c r="S155" s="30">
        <v>36</v>
      </c>
      <c r="T155" s="73">
        <f t="shared" si="9"/>
        <v>45.2</v>
      </c>
      <c r="U155">
        <v>3</v>
      </c>
      <c r="X155" s="22" t="s">
        <v>14</v>
      </c>
      <c r="Y155" s="28">
        <v>11.7</v>
      </c>
      <c r="Z155" s="30">
        <v>30</v>
      </c>
      <c r="AA155" s="73">
        <f t="shared" si="10"/>
        <v>41.7</v>
      </c>
      <c r="AB155">
        <v>3</v>
      </c>
    </row>
    <row r="156" spans="1:28" x14ac:dyDescent="0.2">
      <c r="A156" s="96"/>
    </row>
    <row r="157" spans="1:28" s="18" customFormat="1" x14ac:dyDescent="0.2"/>
    <row r="158" spans="1:28" x14ac:dyDescent="0.2">
      <c r="A158" s="100" t="s">
        <v>72</v>
      </c>
      <c r="B158" s="22" t="s">
        <v>98</v>
      </c>
      <c r="I158" s="22" t="s">
        <v>103</v>
      </c>
      <c r="P158" s="22" t="s">
        <v>102</v>
      </c>
      <c r="W158" s="22" t="s">
        <v>105</v>
      </c>
    </row>
    <row r="159" spans="1:28" x14ac:dyDescent="0.2">
      <c r="A159" s="101"/>
    </row>
    <row r="160" spans="1:28" x14ac:dyDescent="0.2">
      <c r="A160" s="101"/>
      <c r="C160" t="s">
        <v>36</v>
      </c>
      <c r="D160" s="20">
        <v>40722.354166666664</v>
      </c>
      <c r="J160" t="s">
        <v>36</v>
      </c>
      <c r="K160" s="20">
        <v>40722.375</v>
      </c>
      <c r="Q160" t="s">
        <v>36</v>
      </c>
      <c r="R160" s="20">
        <v>40722.395833333336</v>
      </c>
      <c r="X160" t="s">
        <v>36</v>
      </c>
      <c r="Y160" s="20">
        <v>40722.416666666664</v>
      </c>
    </row>
    <row r="161" spans="1:31" x14ac:dyDescent="0.2">
      <c r="A161" s="101"/>
      <c r="C161" t="s">
        <v>37</v>
      </c>
      <c r="D161" s="20">
        <v>40763.354166666664</v>
      </c>
      <c r="J161" t="s">
        <v>37</v>
      </c>
      <c r="K161" s="20">
        <v>40763.375</v>
      </c>
      <c r="Q161" t="s">
        <v>37</v>
      </c>
      <c r="R161" s="20">
        <v>40763.395833333336</v>
      </c>
      <c r="X161" t="s">
        <v>37</v>
      </c>
      <c r="Y161" s="20">
        <v>40763.416666666664</v>
      </c>
    </row>
    <row r="162" spans="1:31" x14ac:dyDescent="0.2">
      <c r="A162" s="101"/>
      <c r="C162" t="s">
        <v>38</v>
      </c>
      <c r="D162" s="21">
        <f>D161-D160</f>
        <v>41</v>
      </c>
      <c r="J162" t="s">
        <v>38</v>
      </c>
      <c r="K162" s="21">
        <f>K161-K160</f>
        <v>41</v>
      </c>
      <c r="Q162" t="s">
        <v>38</v>
      </c>
      <c r="R162" s="21">
        <f>R161-R160</f>
        <v>41</v>
      </c>
      <c r="X162" t="s">
        <v>38</v>
      </c>
      <c r="Y162" s="21">
        <f>Y161-Y160</f>
        <v>41</v>
      </c>
    </row>
    <row r="163" spans="1:31" x14ac:dyDescent="0.2">
      <c r="A163" s="101"/>
      <c r="C163" t="s">
        <v>39</v>
      </c>
      <c r="D163">
        <v>984</v>
      </c>
      <c r="J163" t="s">
        <v>39</v>
      </c>
      <c r="K163">
        <v>984</v>
      </c>
      <c r="Q163" t="s">
        <v>39</v>
      </c>
      <c r="R163">
        <v>984</v>
      </c>
      <c r="X163" t="s">
        <v>39</v>
      </c>
      <c r="Y163">
        <v>984</v>
      </c>
    </row>
    <row r="164" spans="1:31" x14ac:dyDescent="0.2">
      <c r="A164" s="101"/>
      <c r="C164" t="s">
        <v>40</v>
      </c>
      <c r="D164" s="24">
        <f>D163/24</f>
        <v>41</v>
      </c>
      <c r="J164" t="s">
        <v>40</v>
      </c>
      <c r="K164" s="24">
        <f>K163/24</f>
        <v>41</v>
      </c>
      <c r="Q164" t="s">
        <v>40</v>
      </c>
      <c r="R164" s="24">
        <f>R163/24</f>
        <v>41</v>
      </c>
      <c r="X164" t="s">
        <v>40</v>
      </c>
      <c r="Y164" s="24">
        <f>Y163/24</f>
        <v>41</v>
      </c>
    </row>
    <row r="165" spans="1:31" x14ac:dyDescent="0.2">
      <c r="A165" s="101"/>
      <c r="C165" t="s">
        <v>62</v>
      </c>
      <c r="J165" t="s">
        <v>62</v>
      </c>
      <c r="Q165" t="s">
        <v>62</v>
      </c>
      <c r="X165" t="s">
        <v>62</v>
      </c>
    </row>
    <row r="166" spans="1:31" x14ac:dyDescent="0.2">
      <c r="A166" s="101"/>
      <c r="C166" s="22" t="s">
        <v>63</v>
      </c>
      <c r="D166">
        <v>149.6</v>
      </c>
      <c r="J166" s="22" t="s">
        <v>63</v>
      </c>
      <c r="K166">
        <v>149.6</v>
      </c>
      <c r="Q166" s="22" t="s">
        <v>63</v>
      </c>
      <c r="R166">
        <v>149.6</v>
      </c>
      <c r="X166" s="22" t="s">
        <v>63</v>
      </c>
      <c r="Y166">
        <v>149.6</v>
      </c>
    </row>
    <row r="167" spans="1:31" x14ac:dyDescent="0.2">
      <c r="A167" s="101"/>
      <c r="C167" s="33"/>
      <c r="J167" s="33"/>
      <c r="Q167" s="33"/>
      <c r="X167" s="33"/>
    </row>
    <row r="168" spans="1:31" x14ac:dyDescent="0.2">
      <c r="A168" s="101"/>
      <c r="D168" s="22" t="s">
        <v>41</v>
      </c>
      <c r="E168" s="22" t="s">
        <v>42</v>
      </c>
      <c r="F168" s="22" t="s">
        <v>43</v>
      </c>
      <c r="K168" s="22" t="s">
        <v>41</v>
      </c>
      <c r="L168" s="22" t="s">
        <v>42</v>
      </c>
      <c r="M168" s="22" t="s">
        <v>43</v>
      </c>
      <c r="R168" s="22" t="s">
        <v>41</v>
      </c>
      <c r="S168" s="22" t="s">
        <v>42</v>
      </c>
      <c r="T168" s="22" t="s">
        <v>43</v>
      </c>
      <c r="Y168" s="22" t="s">
        <v>41</v>
      </c>
      <c r="Z168" s="22" t="s">
        <v>42</v>
      </c>
      <c r="AA168" s="22" t="s">
        <v>43</v>
      </c>
    </row>
    <row r="169" spans="1:31" x14ac:dyDescent="0.2">
      <c r="A169" s="101"/>
      <c r="D169" s="23" t="s">
        <v>99</v>
      </c>
      <c r="E169" s="23" t="s">
        <v>99</v>
      </c>
      <c r="K169" s="23" t="s">
        <v>100</v>
      </c>
      <c r="L169" s="23" t="s">
        <v>100</v>
      </c>
      <c r="R169" s="23" t="s">
        <v>101</v>
      </c>
      <c r="S169" s="23" t="s">
        <v>101</v>
      </c>
      <c r="Y169" s="23" t="s">
        <v>104</v>
      </c>
      <c r="Z169" s="23" t="s">
        <v>104</v>
      </c>
    </row>
    <row r="170" spans="1:31" x14ac:dyDescent="0.2">
      <c r="A170" s="101"/>
      <c r="D170" s="1" t="s">
        <v>24</v>
      </c>
      <c r="E170" s="1" t="s">
        <v>24</v>
      </c>
      <c r="G170" s="57" t="s">
        <v>159</v>
      </c>
      <c r="K170" s="1" t="s">
        <v>24</v>
      </c>
      <c r="L170" s="1" t="s">
        <v>24</v>
      </c>
      <c r="N170" s="57" t="s">
        <v>159</v>
      </c>
      <c r="R170" s="1" t="s">
        <v>24</v>
      </c>
      <c r="S170" s="1" t="s">
        <v>24</v>
      </c>
      <c r="U170" s="57" t="s">
        <v>159</v>
      </c>
      <c r="Y170" s="1" t="s">
        <v>24</v>
      </c>
      <c r="Z170" s="1" t="s">
        <v>24</v>
      </c>
      <c r="AB170" s="57" t="s">
        <v>159</v>
      </c>
    </row>
    <row r="171" spans="1:31" x14ac:dyDescent="0.2">
      <c r="A171" s="101"/>
      <c r="C171" s="22" t="s">
        <v>44</v>
      </c>
      <c r="D171" s="28">
        <v>0.04</v>
      </c>
      <c r="E171" s="30">
        <v>1</v>
      </c>
      <c r="F171" s="73">
        <f>D171+E171</f>
        <v>1.04</v>
      </c>
      <c r="G171">
        <v>2</v>
      </c>
      <c r="J171" s="22" t="s">
        <v>44</v>
      </c>
      <c r="K171" s="28">
        <v>0.1</v>
      </c>
      <c r="L171" s="30">
        <v>1</v>
      </c>
      <c r="M171" s="73">
        <f>K171+L171</f>
        <v>1.1000000000000001</v>
      </c>
      <c r="N171">
        <v>2</v>
      </c>
      <c r="Q171" s="22" t="s">
        <v>44</v>
      </c>
      <c r="R171" s="30">
        <v>0.02</v>
      </c>
      <c r="S171" s="30">
        <v>1.5</v>
      </c>
      <c r="T171" s="73">
        <f>R171+S171</f>
        <v>1.52</v>
      </c>
      <c r="U171">
        <v>2</v>
      </c>
      <c r="X171" s="22" t="s">
        <v>44</v>
      </c>
      <c r="Y171" s="28">
        <v>0.08</v>
      </c>
      <c r="Z171" s="30">
        <v>1.5</v>
      </c>
      <c r="AA171" s="73">
        <f>Y171+Z171</f>
        <v>1.58</v>
      </c>
      <c r="AB171">
        <v>2</v>
      </c>
    </row>
    <row r="172" spans="1:31" x14ac:dyDescent="0.2">
      <c r="A172" s="101"/>
      <c r="C172" s="22" t="s">
        <v>45</v>
      </c>
      <c r="D172" s="28">
        <v>0.14000000000000001</v>
      </c>
      <c r="E172" s="30">
        <v>1</v>
      </c>
      <c r="F172" s="73">
        <f t="shared" ref="F172:F185" si="11">D172+E172</f>
        <v>1.1400000000000001</v>
      </c>
      <c r="G172">
        <v>2</v>
      </c>
      <c r="J172" s="22" t="s">
        <v>45</v>
      </c>
      <c r="K172" s="28">
        <v>0.25</v>
      </c>
      <c r="L172" s="30">
        <v>1</v>
      </c>
      <c r="M172" s="73">
        <f t="shared" ref="M172:M185" si="12">K172+L172</f>
        <v>1.25</v>
      </c>
      <c r="N172">
        <v>2</v>
      </c>
      <c r="Q172" s="22" t="s">
        <v>45</v>
      </c>
      <c r="R172" s="28">
        <v>0.06</v>
      </c>
      <c r="S172" s="30">
        <v>1.5</v>
      </c>
      <c r="T172" s="73">
        <f t="shared" ref="T172:T185" si="13">R172+S172</f>
        <v>1.56</v>
      </c>
      <c r="U172">
        <v>2</v>
      </c>
      <c r="X172" s="22" t="s">
        <v>45</v>
      </c>
      <c r="Y172" s="28">
        <v>0.15</v>
      </c>
      <c r="Z172" s="30">
        <v>1.5</v>
      </c>
      <c r="AA172" s="73">
        <f t="shared" ref="AA172:AA185" si="14">Y172+Z172</f>
        <v>1.65</v>
      </c>
      <c r="AB172">
        <v>2</v>
      </c>
      <c r="AE172" s="22" t="s">
        <v>61</v>
      </c>
    </row>
    <row r="173" spans="1:31" x14ac:dyDescent="0.2">
      <c r="A173" s="101"/>
      <c r="C173" s="22" t="s">
        <v>22</v>
      </c>
      <c r="D173" s="28">
        <v>25</v>
      </c>
      <c r="E173" s="30">
        <v>9.5</v>
      </c>
      <c r="F173" s="73">
        <f t="shared" si="11"/>
        <v>34.5</v>
      </c>
      <c r="G173">
        <v>3</v>
      </c>
      <c r="J173" s="22" t="s">
        <v>22</v>
      </c>
      <c r="K173" s="28">
        <v>14</v>
      </c>
      <c r="L173" s="30">
        <v>9.5</v>
      </c>
      <c r="M173" s="73">
        <f t="shared" si="12"/>
        <v>23.5</v>
      </c>
      <c r="N173">
        <v>3</v>
      </c>
      <c r="Q173" s="22" t="s">
        <v>22</v>
      </c>
      <c r="R173" s="28">
        <v>28</v>
      </c>
      <c r="S173" s="30">
        <v>11.5</v>
      </c>
      <c r="T173" s="73">
        <f t="shared" si="13"/>
        <v>39.5</v>
      </c>
      <c r="U173">
        <v>3</v>
      </c>
      <c r="X173" s="22" t="s">
        <v>22</v>
      </c>
      <c r="Y173" s="28">
        <v>35</v>
      </c>
      <c r="Z173" s="30">
        <v>11.5</v>
      </c>
      <c r="AA173" s="73">
        <f t="shared" si="14"/>
        <v>46.5</v>
      </c>
      <c r="AB173">
        <v>3</v>
      </c>
    </row>
    <row r="174" spans="1:31" x14ac:dyDescent="0.2">
      <c r="A174" s="101"/>
      <c r="C174" s="22" t="s">
        <v>9</v>
      </c>
      <c r="D174" s="30">
        <v>0.2</v>
      </c>
      <c r="E174" s="30">
        <v>9.5</v>
      </c>
      <c r="F174" s="73">
        <f t="shared" si="11"/>
        <v>9.6999999999999993</v>
      </c>
      <c r="G174">
        <v>3</v>
      </c>
      <c r="J174" s="22" t="s">
        <v>9</v>
      </c>
      <c r="K174" s="30">
        <v>0.2</v>
      </c>
      <c r="L174" s="30">
        <v>9.5</v>
      </c>
      <c r="M174" s="73">
        <f t="shared" si="12"/>
        <v>9.6999999999999993</v>
      </c>
      <c r="N174">
        <v>3</v>
      </c>
      <c r="Q174" s="22" t="s">
        <v>9</v>
      </c>
      <c r="R174" s="30">
        <v>0.2</v>
      </c>
      <c r="S174" s="30">
        <v>11.5</v>
      </c>
      <c r="T174" s="73">
        <f t="shared" si="13"/>
        <v>11.7</v>
      </c>
      <c r="U174">
        <v>3</v>
      </c>
      <c r="X174" s="22" t="s">
        <v>9</v>
      </c>
      <c r="Y174" s="30">
        <v>0.2</v>
      </c>
      <c r="Z174" s="30">
        <v>11.5</v>
      </c>
      <c r="AA174" s="73">
        <f t="shared" si="14"/>
        <v>11.7</v>
      </c>
      <c r="AB174">
        <v>3</v>
      </c>
    </row>
    <row r="175" spans="1:31" x14ac:dyDescent="0.2">
      <c r="A175" s="101"/>
      <c r="C175" s="22" t="s">
        <v>16</v>
      </c>
      <c r="D175" s="30">
        <v>0.2</v>
      </c>
      <c r="E175" s="30">
        <v>9.5</v>
      </c>
      <c r="F175" s="73">
        <f t="shared" si="11"/>
        <v>9.6999999999999993</v>
      </c>
      <c r="G175">
        <v>3</v>
      </c>
      <c r="J175" s="22" t="s">
        <v>16</v>
      </c>
      <c r="K175" s="30">
        <v>0.2</v>
      </c>
      <c r="L175" s="30">
        <v>9.5</v>
      </c>
      <c r="M175" s="73">
        <f t="shared" si="12"/>
        <v>9.6999999999999993</v>
      </c>
      <c r="N175">
        <v>3</v>
      </c>
      <c r="Q175" s="22" t="s">
        <v>16</v>
      </c>
      <c r="R175" s="30">
        <v>0.2</v>
      </c>
      <c r="S175" s="30">
        <v>11.5</v>
      </c>
      <c r="T175" s="73">
        <f t="shared" si="13"/>
        <v>11.7</v>
      </c>
      <c r="U175">
        <v>3</v>
      </c>
      <c r="X175" s="22" t="s">
        <v>16</v>
      </c>
      <c r="Y175" s="30">
        <v>0.2</v>
      </c>
      <c r="Z175" s="30">
        <v>11.5</v>
      </c>
      <c r="AA175" s="73">
        <f t="shared" si="14"/>
        <v>11.7</v>
      </c>
      <c r="AB175">
        <v>3</v>
      </c>
    </row>
    <row r="176" spans="1:31" x14ac:dyDescent="0.2">
      <c r="A176" s="101"/>
      <c r="C176" s="22" t="s">
        <v>12</v>
      </c>
      <c r="D176" s="28">
        <v>4.0999999999999996</v>
      </c>
      <c r="E176" s="30">
        <v>9.5</v>
      </c>
      <c r="F176" s="73">
        <f t="shared" si="11"/>
        <v>13.6</v>
      </c>
      <c r="G176">
        <v>3</v>
      </c>
      <c r="J176" s="22" t="s">
        <v>12</v>
      </c>
      <c r="K176" s="28">
        <v>10.4</v>
      </c>
      <c r="L176" s="30">
        <v>9.5</v>
      </c>
      <c r="M176" s="73">
        <f t="shared" si="12"/>
        <v>19.899999999999999</v>
      </c>
      <c r="N176">
        <v>3</v>
      </c>
      <c r="Q176" s="22" t="s">
        <v>12</v>
      </c>
      <c r="R176" s="28">
        <v>0.9</v>
      </c>
      <c r="S176" s="30">
        <v>11.5</v>
      </c>
      <c r="T176" s="73">
        <f t="shared" si="13"/>
        <v>12.4</v>
      </c>
      <c r="U176">
        <v>3</v>
      </c>
      <c r="X176" s="22" t="s">
        <v>12</v>
      </c>
      <c r="Y176" s="28">
        <v>4.2</v>
      </c>
      <c r="Z176" s="30">
        <v>11.5</v>
      </c>
      <c r="AA176" s="73">
        <f t="shared" si="14"/>
        <v>15.7</v>
      </c>
      <c r="AB176">
        <v>3</v>
      </c>
    </row>
    <row r="177" spans="1:28" x14ac:dyDescent="0.2">
      <c r="A177" s="101"/>
      <c r="C177" s="22" t="s">
        <v>15</v>
      </c>
      <c r="D177" s="28">
        <v>362</v>
      </c>
      <c r="E177" s="28">
        <v>299</v>
      </c>
      <c r="F177" s="73">
        <f t="shared" si="11"/>
        <v>661</v>
      </c>
      <c r="G177">
        <v>3</v>
      </c>
      <c r="J177" s="22" t="s">
        <v>15</v>
      </c>
      <c r="K177" s="28">
        <v>941</v>
      </c>
      <c r="L177" s="28">
        <v>75</v>
      </c>
      <c r="M177" s="73">
        <f t="shared" si="12"/>
        <v>1016</v>
      </c>
      <c r="N177">
        <v>3</v>
      </c>
      <c r="Q177" s="22" t="s">
        <v>15</v>
      </c>
      <c r="R177" s="28">
        <v>155</v>
      </c>
      <c r="S177" s="28">
        <v>897</v>
      </c>
      <c r="T177" s="73">
        <f t="shared" si="13"/>
        <v>1052</v>
      </c>
      <c r="U177">
        <v>3</v>
      </c>
      <c r="X177" s="22" t="s">
        <v>15</v>
      </c>
      <c r="Y177" s="28">
        <v>461</v>
      </c>
      <c r="Z177" s="28">
        <v>36</v>
      </c>
      <c r="AA177" s="73">
        <f t="shared" si="14"/>
        <v>497</v>
      </c>
      <c r="AB177">
        <v>3</v>
      </c>
    </row>
    <row r="178" spans="1:28" x14ac:dyDescent="0.2">
      <c r="A178" s="101"/>
      <c r="C178" s="22" t="s">
        <v>21</v>
      </c>
      <c r="D178" s="28">
        <v>23</v>
      </c>
      <c r="E178" s="30">
        <v>9.5</v>
      </c>
      <c r="F178" s="73">
        <f t="shared" si="11"/>
        <v>32.5</v>
      </c>
      <c r="G178">
        <v>3</v>
      </c>
      <c r="J178" s="22" t="s">
        <v>21</v>
      </c>
      <c r="K178" s="28">
        <v>71.3</v>
      </c>
      <c r="L178" s="28">
        <v>34</v>
      </c>
      <c r="M178" s="73">
        <f t="shared" si="12"/>
        <v>105.3</v>
      </c>
      <c r="N178">
        <v>3</v>
      </c>
      <c r="Q178" s="22" t="s">
        <v>21</v>
      </c>
      <c r="R178" s="28">
        <v>5.8</v>
      </c>
      <c r="S178" s="28">
        <v>132</v>
      </c>
      <c r="T178" s="73">
        <f t="shared" si="13"/>
        <v>137.80000000000001</v>
      </c>
      <c r="U178">
        <v>3</v>
      </c>
      <c r="X178" s="22" t="s">
        <v>21</v>
      </c>
      <c r="Y178" s="28">
        <v>26.3</v>
      </c>
      <c r="Z178" s="30">
        <v>11.5</v>
      </c>
      <c r="AA178" s="73">
        <f t="shared" si="14"/>
        <v>37.799999999999997</v>
      </c>
      <c r="AB178">
        <v>3</v>
      </c>
    </row>
    <row r="179" spans="1:28" x14ac:dyDescent="0.2">
      <c r="A179" s="101"/>
      <c r="C179" s="22" t="s">
        <v>10</v>
      </c>
      <c r="D179" s="28">
        <v>0.7</v>
      </c>
      <c r="E179" s="30">
        <v>9.5</v>
      </c>
      <c r="F179" s="73">
        <f t="shared" si="11"/>
        <v>10.199999999999999</v>
      </c>
      <c r="G179">
        <v>3</v>
      </c>
      <c r="J179" s="22" t="s">
        <v>10</v>
      </c>
      <c r="K179" s="28">
        <v>0.8</v>
      </c>
      <c r="L179" s="30">
        <v>9.5</v>
      </c>
      <c r="M179" s="73">
        <f t="shared" si="12"/>
        <v>10.3</v>
      </c>
      <c r="N179">
        <v>3</v>
      </c>
      <c r="Q179" s="22" t="s">
        <v>10</v>
      </c>
      <c r="R179" s="30">
        <v>0.2</v>
      </c>
      <c r="S179" s="30">
        <v>11.5</v>
      </c>
      <c r="T179" s="73">
        <f t="shared" si="13"/>
        <v>11.7</v>
      </c>
      <c r="U179">
        <v>3</v>
      </c>
      <c r="X179" s="22" t="s">
        <v>10</v>
      </c>
      <c r="Y179" s="28">
        <v>0.6</v>
      </c>
      <c r="Z179" s="30">
        <v>11.5</v>
      </c>
      <c r="AA179" s="73">
        <f t="shared" si="14"/>
        <v>12.1</v>
      </c>
      <c r="AB179">
        <v>3</v>
      </c>
    </row>
    <row r="180" spans="1:28" x14ac:dyDescent="0.2">
      <c r="A180" s="101"/>
      <c r="C180" s="22" t="s">
        <v>11</v>
      </c>
      <c r="D180" s="28">
        <v>2.9</v>
      </c>
      <c r="E180" s="30">
        <v>9.5</v>
      </c>
      <c r="F180" s="73">
        <f t="shared" si="11"/>
        <v>12.4</v>
      </c>
      <c r="G180">
        <v>3</v>
      </c>
      <c r="J180" s="22" t="s">
        <v>11</v>
      </c>
      <c r="K180" s="28">
        <v>4.7</v>
      </c>
      <c r="L180" s="30">
        <v>9.5</v>
      </c>
      <c r="M180" s="73">
        <f t="shared" si="12"/>
        <v>14.2</v>
      </c>
      <c r="N180">
        <v>3</v>
      </c>
      <c r="Q180" s="22" t="s">
        <v>11</v>
      </c>
      <c r="R180" s="28">
        <v>1.3</v>
      </c>
      <c r="S180" s="30">
        <v>11.5</v>
      </c>
      <c r="T180" s="73">
        <f t="shared" si="13"/>
        <v>12.8</v>
      </c>
      <c r="U180">
        <v>3</v>
      </c>
      <c r="X180" s="22" t="s">
        <v>11</v>
      </c>
      <c r="Y180" s="28">
        <v>2.1</v>
      </c>
      <c r="Z180" s="30">
        <v>11.5</v>
      </c>
      <c r="AA180" s="73">
        <f t="shared" si="14"/>
        <v>13.6</v>
      </c>
      <c r="AB180">
        <v>3</v>
      </c>
    </row>
    <row r="181" spans="1:28" x14ac:dyDescent="0.2">
      <c r="A181" s="101"/>
      <c r="C181" s="22" t="s">
        <v>13</v>
      </c>
      <c r="D181" s="28">
        <v>7</v>
      </c>
      <c r="E181" s="30">
        <v>9.5</v>
      </c>
      <c r="F181" s="73">
        <f t="shared" si="11"/>
        <v>16.5</v>
      </c>
      <c r="G181">
        <v>3</v>
      </c>
      <c r="J181" s="22" t="s">
        <v>13</v>
      </c>
      <c r="K181" s="28">
        <v>9.6</v>
      </c>
      <c r="L181" s="30">
        <v>9.5</v>
      </c>
      <c r="M181" s="73">
        <f t="shared" si="12"/>
        <v>19.100000000000001</v>
      </c>
      <c r="N181">
        <v>3</v>
      </c>
      <c r="Q181" s="22" t="s">
        <v>13</v>
      </c>
      <c r="R181" s="28">
        <v>2.2999999999999998</v>
      </c>
      <c r="S181" s="30">
        <v>11.5</v>
      </c>
      <c r="T181" s="73">
        <f t="shared" si="13"/>
        <v>13.8</v>
      </c>
      <c r="U181">
        <v>3</v>
      </c>
      <c r="X181" s="22" t="s">
        <v>13</v>
      </c>
      <c r="Y181" s="28">
        <v>5.5</v>
      </c>
      <c r="Z181" s="30">
        <v>11.5</v>
      </c>
      <c r="AA181" s="73">
        <f t="shared" si="14"/>
        <v>17</v>
      </c>
      <c r="AB181">
        <v>3</v>
      </c>
    </row>
    <row r="182" spans="1:28" x14ac:dyDescent="0.2">
      <c r="A182" s="101"/>
      <c r="C182" s="22" t="s">
        <v>19</v>
      </c>
      <c r="D182" s="30">
        <v>0.2</v>
      </c>
      <c r="E182" s="30">
        <v>9.5</v>
      </c>
      <c r="F182" s="73">
        <f t="shared" si="11"/>
        <v>9.6999999999999993</v>
      </c>
      <c r="G182">
        <v>3</v>
      </c>
      <c r="J182" s="22" t="s">
        <v>19</v>
      </c>
      <c r="K182" s="30">
        <v>0.2</v>
      </c>
      <c r="L182" s="30">
        <v>9.5</v>
      </c>
      <c r="M182" s="73">
        <f t="shared" si="12"/>
        <v>9.6999999999999993</v>
      </c>
      <c r="N182">
        <v>3</v>
      </c>
      <c r="Q182" s="22" t="s">
        <v>19</v>
      </c>
      <c r="R182" s="30">
        <v>0.2</v>
      </c>
      <c r="S182" s="30">
        <v>11.5</v>
      </c>
      <c r="T182" s="73">
        <f t="shared" si="13"/>
        <v>11.7</v>
      </c>
      <c r="U182">
        <v>3</v>
      </c>
      <c r="X182" s="22" t="s">
        <v>19</v>
      </c>
      <c r="Y182" s="28">
        <v>0.4</v>
      </c>
      <c r="Z182" s="30">
        <v>11.5</v>
      </c>
      <c r="AA182" s="73">
        <f t="shared" si="14"/>
        <v>11.9</v>
      </c>
      <c r="AB182">
        <v>3</v>
      </c>
    </row>
    <row r="183" spans="1:28" x14ac:dyDescent="0.2">
      <c r="A183" s="101"/>
      <c r="C183" s="22" t="s">
        <v>20</v>
      </c>
      <c r="D183" s="30">
        <v>0.2</v>
      </c>
      <c r="E183" s="30">
        <v>9.5</v>
      </c>
      <c r="F183" s="73">
        <f t="shared" si="11"/>
        <v>9.6999999999999993</v>
      </c>
      <c r="G183">
        <v>3</v>
      </c>
      <c r="J183" s="22" t="s">
        <v>20</v>
      </c>
      <c r="K183" s="30">
        <v>0.2</v>
      </c>
      <c r="L183" s="30">
        <v>9.5</v>
      </c>
      <c r="M183" s="73">
        <f t="shared" si="12"/>
        <v>9.6999999999999993</v>
      </c>
      <c r="N183">
        <v>3</v>
      </c>
      <c r="Q183" s="22" t="s">
        <v>20</v>
      </c>
      <c r="R183" s="30">
        <v>0.2</v>
      </c>
      <c r="S183" s="30">
        <v>11.5</v>
      </c>
      <c r="T183" s="73">
        <f t="shared" si="13"/>
        <v>11.7</v>
      </c>
      <c r="U183">
        <v>3</v>
      </c>
      <c r="X183" s="22" t="s">
        <v>20</v>
      </c>
      <c r="Y183" s="30">
        <v>0.2</v>
      </c>
      <c r="Z183" s="30">
        <v>11.5</v>
      </c>
      <c r="AA183" s="73">
        <f t="shared" si="14"/>
        <v>11.7</v>
      </c>
      <c r="AB183">
        <v>3</v>
      </c>
    </row>
    <row r="184" spans="1:28" x14ac:dyDescent="0.2">
      <c r="A184" s="101"/>
      <c r="C184" s="22" t="s">
        <v>17</v>
      </c>
      <c r="D184" s="28">
        <v>0.5</v>
      </c>
      <c r="E184" s="30">
        <v>9.5</v>
      </c>
      <c r="F184" s="73">
        <f t="shared" si="11"/>
        <v>10</v>
      </c>
      <c r="G184">
        <v>3</v>
      </c>
      <c r="J184" s="22" t="s">
        <v>17</v>
      </c>
      <c r="K184" s="28">
        <v>1</v>
      </c>
      <c r="L184" s="30">
        <v>9.5</v>
      </c>
      <c r="M184" s="73">
        <f t="shared" si="12"/>
        <v>10.5</v>
      </c>
      <c r="N184">
        <v>3</v>
      </c>
      <c r="Q184" s="22" t="s">
        <v>17</v>
      </c>
      <c r="R184" s="30">
        <v>0.2</v>
      </c>
      <c r="S184" s="30">
        <v>11.5</v>
      </c>
      <c r="T184" s="73">
        <f t="shared" si="13"/>
        <v>11.7</v>
      </c>
      <c r="U184">
        <v>3</v>
      </c>
      <c r="X184" s="22" t="s">
        <v>17</v>
      </c>
      <c r="Y184" s="28">
        <v>0.6</v>
      </c>
      <c r="Z184" s="30">
        <v>11.5</v>
      </c>
      <c r="AA184" s="73">
        <f t="shared" si="14"/>
        <v>12.1</v>
      </c>
      <c r="AB184">
        <v>3</v>
      </c>
    </row>
    <row r="185" spans="1:28" x14ac:dyDescent="0.2">
      <c r="A185" s="101"/>
      <c r="C185" s="22" t="s">
        <v>14</v>
      </c>
      <c r="D185" s="28">
        <v>16</v>
      </c>
      <c r="E185" s="30">
        <v>18.5</v>
      </c>
      <c r="F185" s="73">
        <f t="shared" si="11"/>
        <v>34.5</v>
      </c>
      <c r="G185">
        <v>3</v>
      </c>
      <c r="J185" s="22" t="s">
        <v>14</v>
      </c>
      <c r="K185" s="28">
        <v>25</v>
      </c>
      <c r="L185" s="28">
        <v>56</v>
      </c>
      <c r="M185" s="73">
        <f t="shared" si="12"/>
        <v>81</v>
      </c>
      <c r="N185">
        <v>3</v>
      </c>
      <c r="Q185" s="22" t="s">
        <v>14</v>
      </c>
      <c r="R185" s="28">
        <v>8</v>
      </c>
      <c r="S185" s="28">
        <v>59</v>
      </c>
      <c r="T185" s="73">
        <f t="shared" si="13"/>
        <v>67</v>
      </c>
      <c r="U185">
        <v>3</v>
      </c>
      <c r="X185" s="22" t="s">
        <v>14</v>
      </c>
      <c r="Y185" s="28">
        <v>21</v>
      </c>
      <c r="Z185" s="30">
        <v>22.5</v>
      </c>
      <c r="AA185" s="73">
        <f t="shared" si="14"/>
        <v>43.5</v>
      </c>
      <c r="AB185">
        <v>3</v>
      </c>
    </row>
    <row r="186" spans="1:28" x14ac:dyDescent="0.2">
      <c r="A186" s="101"/>
      <c r="R186" s="29"/>
      <c r="S186" s="29"/>
    </row>
    <row r="187" spans="1:28" s="18" customFormat="1" x14ac:dyDescent="0.2"/>
    <row r="188" spans="1:28" x14ac:dyDescent="0.2">
      <c r="A188" s="98" t="s">
        <v>76</v>
      </c>
      <c r="B188" s="22" t="s">
        <v>93</v>
      </c>
      <c r="I188" s="22" t="s">
        <v>94</v>
      </c>
      <c r="P188" s="22" t="s">
        <v>95</v>
      </c>
      <c r="W188" s="22" t="s">
        <v>96</v>
      </c>
    </row>
    <row r="189" spans="1:28" x14ac:dyDescent="0.2">
      <c r="A189" s="99"/>
    </row>
    <row r="190" spans="1:28" x14ac:dyDescent="0.2">
      <c r="A190" s="99"/>
      <c r="C190" t="s">
        <v>36</v>
      </c>
      <c r="D190" s="20">
        <v>40763.354166666664</v>
      </c>
      <c r="J190" t="s">
        <v>36</v>
      </c>
      <c r="K190" s="20">
        <v>40763.375</v>
      </c>
      <c r="Q190" t="s">
        <v>36</v>
      </c>
      <c r="R190" s="20">
        <v>40763.395833333336</v>
      </c>
      <c r="X190" t="s">
        <v>36</v>
      </c>
      <c r="Y190" s="20">
        <v>40763.416666666664</v>
      </c>
    </row>
    <row r="191" spans="1:28" x14ac:dyDescent="0.2">
      <c r="A191" s="99"/>
      <c r="C191" t="s">
        <v>37</v>
      </c>
      <c r="D191" s="20">
        <v>40793.354166666664</v>
      </c>
      <c r="J191" t="s">
        <v>37</v>
      </c>
      <c r="K191" s="20">
        <v>40793.375</v>
      </c>
      <c r="Q191" t="s">
        <v>37</v>
      </c>
      <c r="R191" s="20">
        <v>40793.395833333336</v>
      </c>
      <c r="X191" t="s">
        <v>37</v>
      </c>
      <c r="Y191" s="20">
        <v>40793.416666666664</v>
      </c>
    </row>
    <row r="192" spans="1:28" x14ac:dyDescent="0.2">
      <c r="A192" s="99"/>
      <c r="C192" t="s">
        <v>38</v>
      </c>
      <c r="D192" s="21">
        <f>D191-D190</f>
        <v>30</v>
      </c>
      <c r="J192" t="s">
        <v>38</v>
      </c>
      <c r="K192" s="21">
        <f>K191-K190</f>
        <v>30</v>
      </c>
      <c r="Q192" t="s">
        <v>38</v>
      </c>
      <c r="R192" s="21">
        <f>R191-R190</f>
        <v>30</v>
      </c>
      <c r="X192" t="s">
        <v>38</v>
      </c>
      <c r="Y192" s="21">
        <f>Y191-Y190</f>
        <v>30</v>
      </c>
    </row>
    <row r="193" spans="1:31" x14ac:dyDescent="0.2">
      <c r="A193" s="99"/>
      <c r="C193" t="s">
        <v>39</v>
      </c>
      <c r="D193">
        <v>720</v>
      </c>
      <c r="J193" t="s">
        <v>39</v>
      </c>
      <c r="K193">
        <v>720</v>
      </c>
      <c r="Q193" t="s">
        <v>39</v>
      </c>
      <c r="R193">
        <v>720</v>
      </c>
      <c r="X193" t="s">
        <v>39</v>
      </c>
      <c r="Y193">
        <v>720</v>
      </c>
    </row>
    <row r="194" spans="1:31" x14ac:dyDescent="0.2">
      <c r="A194" s="99"/>
      <c r="C194" t="s">
        <v>40</v>
      </c>
      <c r="D194" s="24">
        <f>D193/24</f>
        <v>30</v>
      </c>
      <c r="J194" t="s">
        <v>40</v>
      </c>
      <c r="K194" s="24">
        <f>K193/24</f>
        <v>30</v>
      </c>
      <c r="Q194" t="s">
        <v>40</v>
      </c>
      <c r="R194" s="24">
        <f>R193/24</f>
        <v>30</v>
      </c>
      <c r="X194" t="s">
        <v>40</v>
      </c>
      <c r="Y194" s="24">
        <f>Y193/24</f>
        <v>30</v>
      </c>
    </row>
    <row r="195" spans="1:31" x14ac:dyDescent="0.2">
      <c r="A195" s="99"/>
      <c r="C195" t="s">
        <v>62</v>
      </c>
      <c r="J195" t="s">
        <v>62</v>
      </c>
      <c r="Q195" t="s">
        <v>62</v>
      </c>
      <c r="X195" t="s">
        <v>62</v>
      </c>
    </row>
    <row r="196" spans="1:31" x14ac:dyDescent="0.2">
      <c r="A196" s="99"/>
      <c r="C196" s="22" t="s">
        <v>63</v>
      </c>
      <c r="D196">
        <v>78.8</v>
      </c>
      <c r="J196" s="22" t="s">
        <v>63</v>
      </c>
      <c r="K196">
        <v>78.8</v>
      </c>
      <c r="Q196" s="22" t="s">
        <v>63</v>
      </c>
      <c r="R196">
        <v>78.8</v>
      </c>
      <c r="X196" s="22" t="s">
        <v>63</v>
      </c>
      <c r="Y196">
        <v>78.8</v>
      </c>
    </row>
    <row r="197" spans="1:31" x14ac:dyDescent="0.2">
      <c r="A197" s="99"/>
      <c r="C197" s="33"/>
      <c r="J197" s="33"/>
      <c r="Q197" s="33"/>
      <c r="X197" s="33"/>
    </row>
    <row r="198" spans="1:31" x14ac:dyDescent="0.2">
      <c r="A198" s="99"/>
      <c r="D198" s="22" t="s">
        <v>41</v>
      </c>
      <c r="E198" s="22" t="s">
        <v>42</v>
      </c>
      <c r="F198" s="22" t="s">
        <v>43</v>
      </c>
      <c r="K198" s="22" t="s">
        <v>41</v>
      </c>
      <c r="L198" s="22" t="s">
        <v>42</v>
      </c>
      <c r="M198" s="22" t="s">
        <v>43</v>
      </c>
      <c r="R198" s="22" t="s">
        <v>41</v>
      </c>
      <c r="S198" s="22" t="s">
        <v>42</v>
      </c>
      <c r="T198" s="22" t="s">
        <v>43</v>
      </c>
      <c r="Y198" s="22" t="s">
        <v>41</v>
      </c>
      <c r="Z198" s="22" t="s">
        <v>42</v>
      </c>
      <c r="AA198" s="22" t="s">
        <v>43</v>
      </c>
    </row>
    <row r="199" spans="1:31" x14ac:dyDescent="0.2">
      <c r="A199" s="99"/>
      <c r="D199" s="23" t="s">
        <v>107</v>
      </c>
      <c r="E199" s="23" t="s">
        <v>107</v>
      </c>
      <c r="K199" s="23" t="s">
        <v>108</v>
      </c>
      <c r="L199" s="23" t="s">
        <v>108</v>
      </c>
      <c r="R199" s="23" t="s">
        <v>106</v>
      </c>
      <c r="S199" s="23" t="s">
        <v>106</v>
      </c>
      <c r="Y199" s="23" t="s">
        <v>107</v>
      </c>
      <c r="Z199" s="23" t="s">
        <v>107</v>
      </c>
    </row>
    <row r="200" spans="1:31" x14ac:dyDescent="0.2">
      <c r="A200" s="99"/>
      <c r="D200" s="1" t="s">
        <v>24</v>
      </c>
      <c r="E200" s="1" t="s">
        <v>24</v>
      </c>
      <c r="G200" s="57" t="s">
        <v>159</v>
      </c>
      <c r="K200" s="1" t="s">
        <v>24</v>
      </c>
      <c r="L200" s="1" t="s">
        <v>24</v>
      </c>
      <c r="N200" s="57" t="s">
        <v>159</v>
      </c>
      <c r="R200" s="1" t="s">
        <v>24</v>
      </c>
      <c r="S200" s="1" t="s">
        <v>24</v>
      </c>
      <c r="U200" s="57" t="s">
        <v>159</v>
      </c>
      <c r="Y200" s="1" t="s">
        <v>24</v>
      </c>
      <c r="Z200" s="1" t="s">
        <v>24</v>
      </c>
      <c r="AB200" s="57" t="s">
        <v>159</v>
      </c>
    </row>
    <row r="201" spans="1:31" x14ac:dyDescent="0.2">
      <c r="A201" s="99"/>
      <c r="C201" s="22" t="s">
        <v>44</v>
      </c>
      <c r="D201" s="28">
        <v>0.05</v>
      </c>
      <c r="E201" s="30">
        <v>1</v>
      </c>
      <c r="F201" s="73">
        <f>D201+E201</f>
        <v>1.05</v>
      </c>
      <c r="G201">
        <v>2</v>
      </c>
      <c r="J201" s="22" t="s">
        <v>44</v>
      </c>
      <c r="K201" s="30">
        <v>2.5000000000000001E-2</v>
      </c>
      <c r="L201" s="30">
        <v>1</v>
      </c>
      <c r="M201" s="73">
        <f>K201+L201</f>
        <v>1.0249999999999999</v>
      </c>
      <c r="N201">
        <v>2</v>
      </c>
      <c r="Q201" s="22" t="s">
        <v>44</v>
      </c>
      <c r="R201" s="28">
        <v>0.06</v>
      </c>
      <c r="S201" s="30">
        <v>1</v>
      </c>
      <c r="T201" s="73">
        <f>R201+S201</f>
        <v>1.06</v>
      </c>
      <c r="U201">
        <v>2</v>
      </c>
      <c r="X201" s="22" t="s">
        <v>44</v>
      </c>
      <c r="Y201" s="30">
        <v>2.5000000000000001E-2</v>
      </c>
      <c r="Z201" s="30">
        <v>1</v>
      </c>
      <c r="AA201" s="73">
        <f>Y201+Z201</f>
        <v>1.0249999999999999</v>
      </c>
      <c r="AB201">
        <v>2</v>
      </c>
    </row>
    <row r="202" spans="1:31" x14ac:dyDescent="0.2">
      <c r="A202" s="99"/>
      <c r="C202" s="22" t="s">
        <v>45</v>
      </c>
      <c r="D202" s="28">
        <v>0.2</v>
      </c>
      <c r="E202" s="30">
        <v>1</v>
      </c>
      <c r="F202" s="73">
        <f t="shared" ref="F202:F215" si="15">D202+E202</f>
        <v>1.2</v>
      </c>
      <c r="G202">
        <v>2</v>
      </c>
      <c r="J202" s="22" t="s">
        <v>45</v>
      </c>
      <c r="K202" s="28">
        <v>0.3</v>
      </c>
      <c r="L202" s="30">
        <v>1</v>
      </c>
      <c r="M202" s="73">
        <f t="shared" ref="M202:M215" si="16">K202+L202</f>
        <v>1.3</v>
      </c>
      <c r="N202">
        <v>2</v>
      </c>
      <c r="Q202" s="22" t="s">
        <v>45</v>
      </c>
      <c r="R202" s="28">
        <v>0.3</v>
      </c>
      <c r="S202" s="30">
        <v>1</v>
      </c>
      <c r="T202" s="73">
        <f t="shared" ref="T202:T215" si="17">R202+S202</f>
        <v>1.3</v>
      </c>
      <c r="U202">
        <v>2</v>
      </c>
      <c r="X202" s="22" t="s">
        <v>45</v>
      </c>
      <c r="Y202" s="28">
        <v>0.2</v>
      </c>
      <c r="Z202" s="30">
        <v>1</v>
      </c>
      <c r="AA202" s="73">
        <f t="shared" ref="AA202:AA215" si="18">Y202+Z202</f>
        <v>1.2</v>
      </c>
      <c r="AB202">
        <v>2</v>
      </c>
    </row>
    <row r="203" spans="1:31" x14ac:dyDescent="0.2">
      <c r="A203" s="99"/>
      <c r="C203" s="22" t="s">
        <v>22</v>
      </c>
      <c r="D203" s="28">
        <v>2.7</v>
      </c>
      <c r="E203" s="28">
        <v>11</v>
      </c>
      <c r="F203" s="73">
        <f t="shared" si="15"/>
        <v>13.7</v>
      </c>
      <c r="G203">
        <v>3</v>
      </c>
      <c r="J203" s="22" t="s">
        <v>22</v>
      </c>
      <c r="K203" s="28">
        <v>2.7</v>
      </c>
      <c r="L203" s="28">
        <v>12</v>
      </c>
      <c r="M203" s="73">
        <f t="shared" si="16"/>
        <v>14.7</v>
      </c>
      <c r="N203">
        <v>3</v>
      </c>
      <c r="Q203" s="22" t="s">
        <v>22</v>
      </c>
      <c r="R203" s="28">
        <v>8</v>
      </c>
      <c r="S203" s="30">
        <v>10</v>
      </c>
      <c r="T203" s="73">
        <f t="shared" si="17"/>
        <v>18</v>
      </c>
      <c r="U203">
        <v>3</v>
      </c>
      <c r="X203" s="22" t="s">
        <v>22</v>
      </c>
      <c r="Y203" s="28">
        <v>5</v>
      </c>
      <c r="Z203" s="28">
        <v>16</v>
      </c>
      <c r="AA203" s="73">
        <f t="shared" si="18"/>
        <v>21</v>
      </c>
      <c r="AB203">
        <v>3</v>
      </c>
    </row>
    <row r="204" spans="1:31" x14ac:dyDescent="0.2">
      <c r="A204" s="99"/>
      <c r="C204" s="22" t="s">
        <v>9</v>
      </c>
      <c r="D204" s="30">
        <v>2.5000000000000001E-2</v>
      </c>
      <c r="E204" s="30">
        <v>1</v>
      </c>
      <c r="F204" s="73">
        <f t="shared" si="15"/>
        <v>1.0249999999999999</v>
      </c>
      <c r="G204">
        <v>3</v>
      </c>
      <c r="J204" s="22" t="s">
        <v>9</v>
      </c>
      <c r="K204" s="30">
        <v>2.5000000000000001E-2</v>
      </c>
      <c r="L204" s="30">
        <v>1</v>
      </c>
      <c r="M204" s="73">
        <f t="shared" si="16"/>
        <v>1.0249999999999999</v>
      </c>
      <c r="N204">
        <v>3</v>
      </c>
      <c r="Q204" s="22" t="s">
        <v>9</v>
      </c>
      <c r="R204" s="30">
        <v>2.5000000000000001E-2</v>
      </c>
      <c r="S204" s="30">
        <v>1</v>
      </c>
      <c r="T204" s="73">
        <f t="shared" si="17"/>
        <v>1.0249999999999999</v>
      </c>
      <c r="U204">
        <v>3</v>
      </c>
      <c r="X204" s="22" t="s">
        <v>9</v>
      </c>
      <c r="Y204" s="30">
        <v>2.5000000000000001E-2</v>
      </c>
      <c r="Z204" s="30">
        <v>1</v>
      </c>
      <c r="AA204" s="73">
        <f t="shared" si="18"/>
        <v>1.0249999999999999</v>
      </c>
      <c r="AB204">
        <v>3</v>
      </c>
      <c r="AE204" s="22" t="s">
        <v>61</v>
      </c>
    </row>
    <row r="205" spans="1:31" x14ac:dyDescent="0.2">
      <c r="A205" s="99"/>
      <c r="C205" s="22" t="s">
        <v>16</v>
      </c>
      <c r="D205" s="28">
        <v>4.8</v>
      </c>
      <c r="E205" s="30">
        <v>1</v>
      </c>
      <c r="F205" s="73">
        <f t="shared" si="15"/>
        <v>5.8</v>
      </c>
      <c r="G205">
        <v>3</v>
      </c>
      <c r="J205" s="22" t="s">
        <v>16</v>
      </c>
      <c r="K205" s="28">
        <v>5.6</v>
      </c>
      <c r="L205" s="30">
        <v>1.5</v>
      </c>
      <c r="M205" s="73">
        <f t="shared" si="16"/>
        <v>7.1</v>
      </c>
      <c r="N205">
        <v>3</v>
      </c>
      <c r="Q205" s="22" t="s">
        <v>16</v>
      </c>
      <c r="R205" s="28">
        <v>4.5</v>
      </c>
      <c r="S205" s="30">
        <v>2</v>
      </c>
      <c r="T205" s="73">
        <f t="shared" si="17"/>
        <v>6.5</v>
      </c>
      <c r="U205">
        <v>3</v>
      </c>
      <c r="X205" s="22" t="s">
        <v>16</v>
      </c>
      <c r="Y205" s="28">
        <v>3.2</v>
      </c>
      <c r="Z205" s="30">
        <v>1.5</v>
      </c>
      <c r="AA205" s="73">
        <f t="shared" si="18"/>
        <v>4.7</v>
      </c>
      <c r="AB205">
        <v>3</v>
      </c>
    </row>
    <row r="206" spans="1:31" x14ac:dyDescent="0.2">
      <c r="A206" s="99"/>
      <c r="C206" s="22" t="s">
        <v>12</v>
      </c>
      <c r="D206" s="28">
        <v>2.5</v>
      </c>
      <c r="E206" s="30">
        <v>2</v>
      </c>
      <c r="F206" s="73">
        <f t="shared" si="15"/>
        <v>4.5</v>
      </c>
      <c r="G206">
        <v>3</v>
      </c>
      <c r="J206" s="22" t="s">
        <v>12</v>
      </c>
      <c r="K206" s="28">
        <v>3.3</v>
      </c>
      <c r="L206" s="30">
        <v>2.5</v>
      </c>
      <c r="M206" s="73">
        <f t="shared" si="16"/>
        <v>5.8</v>
      </c>
      <c r="N206">
        <v>3</v>
      </c>
      <c r="Q206" s="22" t="s">
        <v>12</v>
      </c>
      <c r="R206" s="28">
        <v>1.1000000000000001</v>
      </c>
      <c r="S206" s="30">
        <v>4</v>
      </c>
      <c r="T206" s="73">
        <f t="shared" si="17"/>
        <v>5.0999999999999996</v>
      </c>
      <c r="U206">
        <v>3</v>
      </c>
      <c r="X206" s="22" t="s">
        <v>12</v>
      </c>
      <c r="Y206" s="28">
        <v>1.3</v>
      </c>
      <c r="Z206" s="30">
        <v>3</v>
      </c>
      <c r="AA206" s="73">
        <f t="shared" si="18"/>
        <v>4.3</v>
      </c>
      <c r="AB206">
        <v>3</v>
      </c>
    </row>
    <row r="207" spans="1:31" x14ac:dyDescent="0.2">
      <c r="A207" s="99"/>
      <c r="C207" s="22" t="s">
        <v>15</v>
      </c>
      <c r="D207" s="28">
        <v>765</v>
      </c>
      <c r="E207" s="28">
        <v>19</v>
      </c>
      <c r="F207" s="73">
        <f t="shared" si="15"/>
        <v>784</v>
      </c>
      <c r="G207">
        <v>3</v>
      </c>
      <c r="J207" s="22" t="s">
        <v>15</v>
      </c>
      <c r="K207" s="28">
        <v>911</v>
      </c>
      <c r="L207" s="28">
        <v>31</v>
      </c>
      <c r="M207" s="73">
        <f t="shared" si="16"/>
        <v>942</v>
      </c>
      <c r="N207">
        <v>3</v>
      </c>
      <c r="Q207" s="22" t="s">
        <v>15</v>
      </c>
      <c r="R207" s="28">
        <v>669</v>
      </c>
      <c r="S207" s="28">
        <v>57</v>
      </c>
      <c r="T207" s="73">
        <f t="shared" si="17"/>
        <v>726</v>
      </c>
      <c r="U207">
        <v>3</v>
      </c>
      <c r="X207" s="22" t="s">
        <v>15</v>
      </c>
      <c r="Y207" s="28">
        <v>457</v>
      </c>
      <c r="Z207" s="28">
        <v>27</v>
      </c>
      <c r="AA207" s="73">
        <f t="shared" si="18"/>
        <v>484</v>
      </c>
      <c r="AB207">
        <v>3</v>
      </c>
    </row>
    <row r="208" spans="1:31" x14ac:dyDescent="0.2">
      <c r="A208" s="99"/>
      <c r="C208" s="22" t="s">
        <v>21</v>
      </c>
      <c r="D208" s="28">
        <v>18.399999999999999</v>
      </c>
      <c r="E208" s="28">
        <v>2</v>
      </c>
      <c r="F208" s="73">
        <f t="shared" si="15"/>
        <v>20.399999999999999</v>
      </c>
      <c r="G208">
        <v>3</v>
      </c>
      <c r="J208" s="22" t="s">
        <v>21</v>
      </c>
      <c r="K208" s="28">
        <v>22.7</v>
      </c>
      <c r="L208" s="28">
        <v>12</v>
      </c>
      <c r="M208" s="73">
        <f t="shared" si="16"/>
        <v>34.700000000000003</v>
      </c>
      <c r="N208">
        <v>3</v>
      </c>
      <c r="Q208" s="22" t="s">
        <v>21</v>
      </c>
      <c r="R208" s="28">
        <v>14.9</v>
      </c>
      <c r="S208" s="28">
        <v>12</v>
      </c>
      <c r="T208" s="73">
        <f t="shared" si="17"/>
        <v>26.9</v>
      </c>
      <c r="U208">
        <v>3</v>
      </c>
      <c r="X208" s="22" t="s">
        <v>21</v>
      </c>
      <c r="Y208" s="28">
        <v>12.3</v>
      </c>
      <c r="Z208" s="28">
        <v>15</v>
      </c>
      <c r="AA208" s="73">
        <f t="shared" si="18"/>
        <v>27.3</v>
      </c>
      <c r="AB208">
        <v>3</v>
      </c>
    </row>
    <row r="209" spans="1:28" x14ac:dyDescent="0.2">
      <c r="A209" s="99"/>
      <c r="C209" s="22" t="s">
        <v>10</v>
      </c>
      <c r="D209" s="28">
        <v>1.2</v>
      </c>
      <c r="E209" s="30">
        <v>2</v>
      </c>
      <c r="F209" s="73">
        <f t="shared" si="15"/>
        <v>3.2</v>
      </c>
      <c r="G209">
        <v>3</v>
      </c>
      <c r="J209" s="22" t="s">
        <v>10</v>
      </c>
      <c r="K209" s="28">
        <v>1</v>
      </c>
      <c r="L209" s="30">
        <v>2.5</v>
      </c>
      <c r="M209" s="73">
        <f t="shared" si="16"/>
        <v>3.5</v>
      </c>
      <c r="N209">
        <v>3</v>
      </c>
      <c r="Q209" s="22" t="s">
        <v>10</v>
      </c>
      <c r="R209" s="28">
        <v>1.3</v>
      </c>
      <c r="S209" s="30">
        <v>4</v>
      </c>
      <c r="T209" s="73">
        <f t="shared" si="17"/>
        <v>5.3</v>
      </c>
      <c r="U209">
        <v>3</v>
      </c>
      <c r="X209" s="22" t="s">
        <v>10</v>
      </c>
      <c r="Y209" s="28">
        <v>1.4</v>
      </c>
      <c r="Z209" s="30">
        <v>3</v>
      </c>
      <c r="AA209" s="73">
        <f t="shared" si="18"/>
        <v>4.4000000000000004</v>
      </c>
      <c r="AB209">
        <v>3</v>
      </c>
    </row>
    <row r="210" spans="1:28" x14ac:dyDescent="0.2">
      <c r="A210" s="99"/>
      <c r="C210" s="22" t="s">
        <v>11</v>
      </c>
      <c r="D210" s="28">
        <v>5</v>
      </c>
      <c r="E210" s="28">
        <v>13</v>
      </c>
      <c r="F210" s="73">
        <f t="shared" si="15"/>
        <v>18</v>
      </c>
      <c r="G210">
        <v>3</v>
      </c>
      <c r="J210" s="22" t="s">
        <v>11</v>
      </c>
      <c r="K210" s="28">
        <v>1.6</v>
      </c>
      <c r="L210" s="28">
        <v>14</v>
      </c>
      <c r="M210" s="73">
        <f t="shared" si="16"/>
        <v>15.6</v>
      </c>
      <c r="N210">
        <v>3</v>
      </c>
      <c r="Q210" s="22" t="s">
        <v>11</v>
      </c>
      <c r="R210" s="28">
        <v>11.2</v>
      </c>
      <c r="S210" s="28">
        <v>20</v>
      </c>
      <c r="T210" s="73">
        <f t="shared" si="17"/>
        <v>31.2</v>
      </c>
      <c r="U210">
        <v>3</v>
      </c>
      <c r="X210" s="22" t="s">
        <v>11</v>
      </c>
      <c r="Y210" s="28">
        <v>6.1</v>
      </c>
      <c r="Z210" s="28">
        <v>21</v>
      </c>
      <c r="AA210" s="73">
        <f t="shared" si="18"/>
        <v>27.1</v>
      </c>
      <c r="AB210">
        <v>3</v>
      </c>
    </row>
    <row r="211" spans="1:28" x14ac:dyDescent="0.2">
      <c r="A211" s="99"/>
      <c r="C211" s="22" t="s">
        <v>13</v>
      </c>
      <c r="D211" s="28">
        <v>4.0999999999999996</v>
      </c>
      <c r="E211" s="28">
        <v>15</v>
      </c>
      <c r="F211" s="73">
        <f t="shared" si="15"/>
        <v>19.100000000000001</v>
      </c>
      <c r="G211">
        <v>3</v>
      </c>
      <c r="J211" s="22" t="s">
        <v>13</v>
      </c>
      <c r="K211" s="28">
        <v>3.4</v>
      </c>
      <c r="L211" s="30">
        <v>6</v>
      </c>
      <c r="M211" s="73">
        <f t="shared" si="16"/>
        <v>9.4</v>
      </c>
      <c r="N211">
        <v>3</v>
      </c>
      <c r="Q211" s="22" t="s">
        <v>13</v>
      </c>
      <c r="R211" s="28">
        <v>4.9000000000000004</v>
      </c>
      <c r="S211" s="30">
        <v>10</v>
      </c>
      <c r="T211" s="73">
        <f t="shared" si="17"/>
        <v>14.9</v>
      </c>
      <c r="U211">
        <v>3</v>
      </c>
      <c r="X211" s="22" t="s">
        <v>13</v>
      </c>
      <c r="Y211" s="28">
        <v>3.1</v>
      </c>
      <c r="Z211" s="30">
        <v>7.5</v>
      </c>
      <c r="AA211" s="73">
        <f t="shared" si="18"/>
        <v>10.6</v>
      </c>
      <c r="AB211">
        <v>3</v>
      </c>
    </row>
    <row r="212" spans="1:28" x14ac:dyDescent="0.2">
      <c r="A212" s="99"/>
      <c r="C212" s="22" t="s">
        <v>19</v>
      </c>
      <c r="D212" s="30">
        <v>0.1</v>
      </c>
      <c r="E212" s="30">
        <v>2</v>
      </c>
      <c r="F212" s="73">
        <f t="shared" si="15"/>
        <v>2.1</v>
      </c>
      <c r="G212">
        <v>3</v>
      </c>
      <c r="J212" s="22" t="s">
        <v>19</v>
      </c>
      <c r="K212" s="30">
        <v>0.1</v>
      </c>
      <c r="L212" s="30">
        <v>2.5</v>
      </c>
      <c r="M212" s="73">
        <f t="shared" si="16"/>
        <v>2.6</v>
      </c>
      <c r="N212">
        <v>3</v>
      </c>
      <c r="Q212" s="22" t="s">
        <v>19</v>
      </c>
      <c r="R212" s="30">
        <v>0.1</v>
      </c>
      <c r="S212" s="30">
        <v>4</v>
      </c>
      <c r="T212" s="73">
        <f t="shared" si="17"/>
        <v>4.0999999999999996</v>
      </c>
      <c r="U212">
        <v>3</v>
      </c>
      <c r="X212" s="22" t="s">
        <v>19</v>
      </c>
      <c r="Y212" s="30">
        <v>0.1</v>
      </c>
      <c r="Z212" s="30">
        <v>3</v>
      </c>
      <c r="AA212" s="73">
        <f t="shared" si="18"/>
        <v>3.1</v>
      </c>
      <c r="AB212">
        <v>3</v>
      </c>
    </row>
    <row r="213" spans="1:28" x14ac:dyDescent="0.2">
      <c r="A213" s="99"/>
      <c r="C213" s="22" t="s">
        <v>20</v>
      </c>
      <c r="D213" s="30">
        <v>0.1</v>
      </c>
      <c r="E213" s="30">
        <v>2</v>
      </c>
      <c r="F213" s="73">
        <f t="shared" si="15"/>
        <v>2.1</v>
      </c>
      <c r="G213">
        <v>3</v>
      </c>
      <c r="J213" s="22" t="s">
        <v>20</v>
      </c>
      <c r="K213" s="30">
        <v>0.1</v>
      </c>
      <c r="L213" s="30">
        <v>2.5</v>
      </c>
      <c r="M213" s="73">
        <f t="shared" si="16"/>
        <v>2.6</v>
      </c>
      <c r="N213">
        <v>3</v>
      </c>
      <c r="Q213" s="22" t="s">
        <v>20</v>
      </c>
      <c r="R213" s="30">
        <v>0.1</v>
      </c>
      <c r="S213" s="30">
        <v>4</v>
      </c>
      <c r="T213" s="73">
        <f t="shared" si="17"/>
        <v>4.0999999999999996</v>
      </c>
      <c r="U213">
        <v>3</v>
      </c>
      <c r="X213" s="22" t="s">
        <v>20</v>
      </c>
      <c r="Y213" s="30">
        <v>0.1</v>
      </c>
      <c r="Z213" s="30">
        <v>3</v>
      </c>
      <c r="AA213" s="73">
        <f t="shared" si="18"/>
        <v>3.1</v>
      </c>
      <c r="AB213">
        <v>3</v>
      </c>
    </row>
    <row r="214" spans="1:28" x14ac:dyDescent="0.2">
      <c r="A214" s="99"/>
      <c r="C214" s="22" t="s">
        <v>17</v>
      </c>
      <c r="D214" s="28">
        <v>0.8</v>
      </c>
      <c r="E214" s="30">
        <v>2</v>
      </c>
      <c r="F214" s="73">
        <f t="shared" si="15"/>
        <v>2.8</v>
      </c>
      <c r="G214">
        <v>3</v>
      </c>
      <c r="J214" s="22" t="s">
        <v>17</v>
      </c>
      <c r="K214" s="28">
        <v>0.7</v>
      </c>
      <c r="L214" s="30">
        <v>2.5</v>
      </c>
      <c r="M214" s="73">
        <f t="shared" si="16"/>
        <v>3.2</v>
      </c>
      <c r="N214">
        <v>3</v>
      </c>
      <c r="Q214" s="22" t="s">
        <v>17</v>
      </c>
      <c r="R214" s="28">
        <v>1</v>
      </c>
      <c r="S214" s="30">
        <v>4</v>
      </c>
      <c r="T214" s="73">
        <f t="shared" si="17"/>
        <v>5</v>
      </c>
      <c r="U214">
        <v>3</v>
      </c>
      <c r="X214" s="22" t="s">
        <v>17</v>
      </c>
      <c r="Y214" s="28">
        <v>0.6</v>
      </c>
      <c r="Z214" s="30">
        <v>3</v>
      </c>
      <c r="AA214" s="73">
        <f t="shared" si="18"/>
        <v>3.6</v>
      </c>
      <c r="AB214">
        <v>3</v>
      </c>
    </row>
    <row r="215" spans="1:28" x14ac:dyDescent="0.2">
      <c r="A215" s="99"/>
      <c r="C215" s="22" t="s">
        <v>14</v>
      </c>
      <c r="D215" s="28">
        <v>15</v>
      </c>
      <c r="E215" s="28">
        <v>40</v>
      </c>
      <c r="F215" s="73">
        <f t="shared" si="15"/>
        <v>55</v>
      </c>
      <c r="G215">
        <v>3</v>
      </c>
      <c r="J215" s="22" t="s">
        <v>14</v>
      </c>
      <c r="K215" s="28">
        <v>11</v>
      </c>
      <c r="L215" s="28">
        <v>56</v>
      </c>
      <c r="M215" s="73">
        <f t="shared" si="16"/>
        <v>67</v>
      </c>
      <c r="N215">
        <v>3</v>
      </c>
      <c r="Q215" s="22" t="s">
        <v>14</v>
      </c>
      <c r="R215" s="28">
        <v>10</v>
      </c>
      <c r="S215" s="28">
        <v>65</v>
      </c>
      <c r="T215" s="73">
        <f t="shared" si="17"/>
        <v>75</v>
      </c>
      <c r="U215">
        <v>3</v>
      </c>
      <c r="X215" s="22" t="s">
        <v>14</v>
      </c>
      <c r="Y215" s="28">
        <v>9</v>
      </c>
      <c r="Z215" s="28">
        <v>36</v>
      </c>
      <c r="AA215" s="73">
        <f t="shared" si="18"/>
        <v>45</v>
      </c>
      <c r="AB215">
        <v>3</v>
      </c>
    </row>
    <row r="216" spans="1:28" x14ac:dyDescent="0.2">
      <c r="A216" s="99"/>
      <c r="R216" s="29"/>
      <c r="S216" s="29"/>
    </row>
    <row r="217" spans="1:28" s="18" customFormat="1" x14ac:dyDescent="0.2"/>
    <row r="218" spans="1:28" x14ac:dyDescent="0.2">
      <c r="A218" s="89" t="s">
        <v>92</v>
      </c>
      <c r="B218" s="57" t="s">
        <v>115</v>
      </c>
      <c r="I218" s="57" t="s">
        <v>116</v>
      </c>
      <c r="P218" s="57" t="s">
        <v>153</v>
      </c>
      <c r="W218" s="57" t="s">
        <v>117</v>
      </c>
    </row>
    <row r="219" spans="1:28" x14ac:dyDescent="0.2">
      <c r="A219" s="90"/>
    </row>
    <row r="220" spans="1:28" x14ac:dyDescent="0.2">
      <c r="A220" s="90"/>
      <c r="C220" t="s">
        <v>36</v>
      </c>
      <c r="D220" s="20">
        <v>40793.354166666664</v>
      </c>
      <c r="J220" t="s">
        <v>36</v>
      </c>
      <c r="K220" s="20">
        <v>40793.375</v>
      </c>
      <c r="Q220" t="s">
        <v>36</v>
      </c>
      <c r="R220" s="20">
        <v>40793.4375</v>
      </c>
      <c r="T220" s="29"/>
      <c r="U220" s="29"/>
      <c r="X220" t="s">
        <v>36</v>
      </c>
      <c r="Y220" s="20">
        <v>40793.416666666664</v>
      </c>
    </row>
    <row r="221" spans="1:28" x14ac:dyDescent="0.2">
      <c r="A221" s="90"/>
      <c r="C221" t="s">
        <v>37</v>
      </c>
      <c r="D221" s="20">
        <v>40829.354166666664</v>
      </c>
      <c r="J221" t="s">
        <v>37</v>
      </c>
      <c r="K221" s="20">
        <v>40829.375</v>
      </c>
      <c r="Q221" t="s">
        <v>37</v>
      </c>
      <c r="R221" s="20">
        <v>40819.583333333336</v>
      </c>
      <c r="S221" s="45" t="s">
        <v>97</v>
      </c>
      <c r="T221" s="45"/>
      <c r="U221" s="45"/>
      <c r="X221" t="s">
        <v>37</v>
      </c>
      <c r="Y221" s="20">
        <v>40829.416666666664</v>
      </c>
    </row>
    <row r="222" spans="1:28" x14ac:dyDescent="0.2">
      <c r="A222" s="90"/>
      <c r="C222" t="s">
        <v>38</v>
      </c>
      <c r="D222" s="21">
        <f>D221-D220</f>
        <v>36</v>
      </c>
      <c r="J222" t="s">
        <v>38</v>
      </c>
      <c r="K222" s="21">
        <f>K221-K220</f>
        <v>36</v>
      </c>
      <c r="Q222" t="s">
        <v>38</v>
      </c>
      <c r="R222" s="21">
        <f>R221-R220</f>
        <v>26.145833333335759</v>
      </c>
      <c r="X222" t="s">
        <v>38</v>
      </c>
      <c r="Y222" s="21">
        <f>Y221-Y220</f>
        <v>36</v>
      </c>
    </row>
    <row r="223" spans="1:28" x14ac:dyDescent="0.2">
      <c r="A223" s="90"/>
      <c r="C223" t="s">
        <v>39</v>
      </c>
      <c r="D223">
        <v>864</v>
      </c>
      <c r="J223" t="s">
        <v>39</v>
      </c>
      <c r="K223">
        <v>864</v>
      </c>
      <c r="Q223" t="s">
        <v>39</v>
      </c>
      <c r="R223">
        <v>627.5</v>
      </c>
      <c r="X223" t="s">
        <v>39</v>
      </c>
      <c r="Y223">
        <v>864</v>
      </c>
    </row>
    <row r="224" spans="1:28" x14ac:dyDescent="0.2">
      <c r="A224" s="90"/>
      <c r="C224" t="s">
        <v>40</v>
      </c>
      <c r="D224" s="24">
        <f>D223/24</f>
        <v>36</v>
      </c>
      <c r="J224" t="s">
        <v>40</v>
      </c>
      <c r="K224" s="24">
        <f>K223/24</f>
        <v>36</v>
      </c>
      <c r="Q224" t="s">
        <v>40</v>
      </c>
      <c r="R224" s="24">
        <f>R223/24</f>
        <v>26.145833333333332</v>
      </c>
      <c r="X224" t="s">
        <v>40</v>
      </c>
      <c r="Y224" s="24">
        <f>Y223/24</f>
        <v>36</v>
      </c>
    </row>
    <row r="225" spans="1:31" x14ac:dyDescent="0.2">
      <c r="A225" s="90"/>
      <c r="C225" t="s">
        <v>62</v>
      </c>
      <c r="D225">
        <v>109.7</v>
      </c>
      <c r="J225" t="s">
        <v>62</v>
      </c>
      <c r="K225">
        <v>109.1</v>
      </c>
      <c r="Q225" t="s">
        <v>62</v>
      </c>
      <c r="R225">
        <v>66.900000000000006</v>
      </c>
      <c r="X225" t="s">
        <v>62</v>
      </c>
      <c r="Y225">
        <v>96.5</v>
      </c>
    </row>
    <row r="226" spans="1:31" x14ac:dyDescent="0.2">
      <c r="A226" s="90"/>
      <c r="C226" s="22" t="s">
        <v>63</v>
      </c>
      <c r="D226">
        <v>101.3</v>
      </c>
      <c r="J226" s="22" t="s">
        <v>63</v>
      </c>
      <c r="K226">
        <v>101.3</v>
      </c>
      <c r="Q226" s="22" t="s">
        <v>63</v>
      </c>
      <c r="R226">
        <v>90.1</v>
      </c>
      <c r="X226" s="22" t="s">
        <v>63</v>
      </c>
      <c r="Y226">
        <v>101.3</v>
      </c>
    </row>
    <row r="227" spans="1:31" x14ac:dyDescent="0.2">
      <c r="A227" s="90"/>
      <c r="C227" s="33"/>
      <c r="J227" s="33"/>
      <c r="Q227" s="33"/>
      <c r="X227" s="33"/>
    </row>
    <row r="228" spans="1:31" x14ac:dyDescent="0.2">
      <c r="A228" s="90"/>
      <c r="D228" s="22" t="s">
        <v>41</v>
      </c>
      <c r="E228" s="22" t="s">
        <v>42</v>
      </c>
      <c r="F228" s="22" t="s">
        <v>43</v>
      </c>
      <c r="K228" s="22" t="s">
        <v>41</v>
      </c>
      <c r="L228" s="22" t="s">
        <v>42</v>
      </c>
      <c r="M228" s="22" t="s">
        <v>43</v>
      </c>
      <c r="R228" s="22" t="s">
        <v>41</v>
      </c>
      <c r="S228" s="22" t="s">
        <v>42</v>
      </c>
      <c r="T228" s="22" t="s">
        <v>43</v>
      </c>
      <c r="Y228" s="22" t="s">
        <v>41</v>
      </c>
      <c r="Z228" s="22" t="s">
        <v>42</v>
      </c>
      <c r="AA228" s="22" t="s">
        <v>43</v>
      </c>
    </row>
    <row r="229" spans="1:31" x14ac:dyDescent="0.2">
      <c r="A229" s="90"/>
      <c r="D229" s="64" t="s">
        <v>146</v>
      </c>
      <c r="E229" s="64" t="s">
        <v>146</v>
      </c>
      <c r="K229" s="64" t="s">
        <v>147</v>
      </c>
      <c r="L229" s="64" t="s">
        <v>147</v>
      </c>
      <c r="R229" s="64" t="s">
        <v>154</v>
      </c>
      <c r="S229" s="64" t="s">
        <v>154</v>
      </c>
      <c r="Y229" s="64" t="s">
        <v>148</v>
      </c>
      <c r="Z229" s="64" t="s">
        <v>148</v>
      </c>
    </row>
    <row r="230" spans="1:31" x14ac:dyDescent="0.2">
      <c r="A230" s="90"/>
      <c r="D230" s="1" t="s">
        <v>24</v>
      </c>
      <c r="E230" s="1" t="s">
        <v>24</v>
      </c>
      <c r="G230" s="57" t="s">
        <v>159</v>
      </c>
      <c r="K230" s="1" t="s">
        <v>24</v>
      </c>
      <c r="L230" s="1" t="s">
        <v>24</v>
      </c>
      <c r="N230" s="57" t="s">
        <v>159</v>
      </c>
      <c r="R230" s="1" t="s">
        <v>24</v>
      </c>
      <c r="S230" s="1" t="s">
        <v>24</v>
      </c>
      <c r="U230" s="57" t="s">
        <v>159</v>
      </c>
      <c r="Y230" s="1" t="s">
        <v>24</v>
      </c>
      <c r="Z230" s="1" t="s">
        <v>24</v>
      </c>
      <c r="AB230" s="57" t="s">
        <v>159</v>
      </c>
    </row>
    <row r="231" spans="1:31" x14ac:dyDescent="0.2">
      <c r="A231" s="90"/>
      <c r="C231" s="22" t="s">
        <v>44</v>
      </c>
      <c r="D231" s="30">
        <v>0.01</v>
      </c>
      <c r="E231" s="30">
        <v>1</v>
      </c>
      <c r="F231" s="73">
        <f>D231+E231</f>
        <v>1.01</v>
      </c>
      <c r="G231">
        <v>2</v>
      </c>
      <c r="J231" s="22" t="s">
        <v>44</v>
      </c>
      <c r="K231" s="28">
        <v>0.09</v>
      </c>
      <c r="L231" s="30">
        <v>1</v>
      </c>
      <c r="M231" s="73">
        <f>K231+L231</f>
        <v>1.0900000000000001</v>
      </c>
      <c r="N231">
        <v>2</v>
      </c>
      <c r="Q231" s="22" t="s">
        <v>44</v>
      </c>
      <c r="R231" s="30">
        <v>1.4999999999999999E-2</v>
      </c>
      <c r="S231" s="30">
        <v>0.65</v>
      </c>
      <c r="T231" s="73">
        <f>R231+S231</f>
        <v>0.66500000000000004</v>
      </c>
      <c r="U231">
        <v>2</v>
      </c>
      <c r="X231" s="22" t="s">
        <v>44</v>
      </c>
      <c r="Y231" s="30">
        <v>0.01</v>
      </c>
      <c r="Z231" s="30">
        <v>1</v>
      </c>
      <c r="AA231" s="73">
        <f>Y231+Z231</f>
        <v>1.01</v>
      </c>
      <c r="AB231">
        <v>2</v>
      </c>
      <c r="AE231" s="22" t="s">
        <v>61</v>
      </c>
    </row>
    <row r="232" spans="1:31" x14ac:dyDescent="0.2">
      <c r="A232" s="90"/>
      <c r="C232" s="22" t="s">
        <v>45</v>
      </c>
      <c r="D232" s="28">
        <v>7.0000000000000007E-2</v>
      </c>
      <c r="E232" s="30">
        <v>1</v>
      </c>
      <c r="F232" s="73">
        <f t="shared" ref="F232:F245" si="19">D232+E232</f>
        <v>1.07</v>
      </c>
      <c r="G232">
        <v>2</v>
      </c>
      <c r="J232" s="22" t="s">
        <v>45</v>
      </c>
      <c r="K232" s="28">
        <v>0.02</v>
      </c>
      <c r="L232" s="30">
        <v>1</v>
      </c>
      <c r="M232" s="73">
        <f t="shared" ref="M232:M245" si="20">K232+L232</f>
        <v>1.02</v>
      </c>
      <c r="N232">
        <v>2</v>
      </c>
      <c r="Q232" s="22" t="s">
        <v>45</v>
      </c>
      <c r="R232" s="28">
        <v>0.1</v>
      </c>
      <c r="S232" s="30">
        <v>0.65</v>
      </c>
      <c r="T232" s="73">
        <f t="shared" ref="T232:T245" si="21">R232+S232</f>
        <v>0.75</v>
      </c>
      <c r="U232">
        <v>2</v>
      </c>
      <c r="X232" s="22" t="s">
        <v>45</v>
      </c>
      <c r="Y232" s="28">
        <v>0.05</v>
      </c>
      <c r="Z232" s="30">
        <v>1</v>
      </c>
      <c r="AA232" s="73">
        <f t="shared" ref="AA232:AA245" si="22">Y232+Z232</f>
        <v>1.05</v>
      </c>
      <c r="AB232">
        <v>2</v>
      </c>
    </row>
    <row r="233" spans="1:31" x14ac:dyDescent="0.2">
      <c r="A233" s="90"/>
      <c r="C233" s="22" t="s">
        <v>22</v>
      </c>
      <c r="D233" s="28">
        <v>0.8</v>
      </c>
      <c r="E233" s="30">
        <v>3</v>
      </c>
      <c r="F233" s="73">
        <f t="shared" si="19"/>
        <v>3.8</v>
      </c>
      <c r="G233">
        <v>3</v>
      </c>
      <c r="J233" s="22" t="s">
        <v>22</v>
      </c>
      <c r="K233" s="28">
        <v>0.6</v>
      </c>
      <c r="L233" s="28">
        <v>9</v>
      </c>
      <c r="M233" s="73">
        <f t="shared" si="20"/>
        <v>9.6</v>
      </c>
      <c r="N233">
        <v>3</v>
      </c>
      <c r="Q233" s="22" t="s">
        <v>22</v>
      </c>
      <c r="R233" s="28">
        <v>2.2000000000000002</v>
      </c>
      <c r="S233" s="30">
        <v>2.5</v>
      </c>
      <c r="T233" s="73">
        <f t="shared" si="21"/>
        <v>4.7</v>
      </c>
      <c r="U233">
        <v>3</v>
      </c>
      <c r="X233" s="22" t="s">
        <v>22</v>
      </c>
      <c r="Y233" s="28">
        <v>2.7</v>
      </c>
      <c r="Z233" s="28">
        <v>8</v>
      </c>
      <c r="AA233" s="73">
        <f t="shared" si="22"/>
        <v>10.7</v>
      </c>
      <c r="AB233">
        <v>3</v>
      </c>
    </row>
    <row r="234" spans="1:31" x14ac:dyDescent="0.2">
      <c r="A234" s="90"/>
      <c r="C234" s="22" t="s">
        <v>9</v>
      </c>
      <c r="D234" s="30">
        <v>0.01</v>
      </c>
      <c r="E234" s="30">
        <v>1</v>
      </c>
      <c r="F234" s="73">
        <f t="shared" si="19"/>
        <v>1.01</v>
      </c>
      <c r="G234">
        <v>3</v>
      </c>
      <c r="J234" s="22" t="s">
        <v>9</v>
      </c>
      <c r="K234" s="30">
        <v>0.01</v>
      </c>
      <c r="L234" s="30">
        <v>1</v>
      </c>
      <c r="M234" s="73">
        <f t="shared" si="20"/>
        <v>1.01</v>
      </c>
      <c r="N234">
        <v>3</v>
      </c>
      <c r="Q234" s="22" t="s">
        <v>9</v>
      </c>
      <c r="R234" s="30">
        <v>1.4999999999999999E-2</v>
      </c>
      <c r="S234" s="30">
        <v>0.65</v>
      </c>
      <c r="T234" s="73">
        <f t="shared" si="21"/>
        <v>0.66500000000000004</v>
      </c>
      <c r="U234">
        <v>3</v>
      </c>
      <c r="X234" s="22" t="s">
        <v>9</v>
      </c>
      <c r="Y234" s="30">
        <v>0.01</v>
      </c>
      <c r="Z234" s="30">
        <v>1</v>
      </c>
      <c r="AA234" s="73">
        <f t="shared" si="22"/>
        <v>1.01</v>
      </c>
      <c r="AB234">
        <v>3</v>
      </c>
    </row>
    <row r="235" spans="1:31" x14ac:dyDescent="0.2">
      <c r="A235" s="90"/>
      <c r="C235" s="22" t="s">
        <v>16</v>
      </c>
      <c r="D235" s="28">
        <v>0.08</v>
      </c>
      <c r="E235" s="30">
        <v>1.5</v>
      </c>
      <c r="F235" s="73">
        <f t="shared" si="19"/>
        <v>1.58</v>
      </c>
      <c r="G235">
        <v>3</v>
      </c>
      <c r="J235" s="22" t="s">
        <v>16</v>
      </c>
      <c r="K235" s="28">
        <v>0.08</v>
      </c>
      <c r="L235" s="30">
        <v>1.5</v>
      </c>
      <c r="M235" s="73">
        <f t="shared" si="20"/>
        <v>1.58</v>
      </c>
      <c r="N235">
        <v>3</v>
      </c>
      <c r="Q235" s="22" t="s">
        <v>16</v>
      </c>
      <c r="R235" s="30">
        <v>0.03</v>
      </c>
      <c r="S235" s="30">
        <v>1.5</v>
      </c>
      <c r="T235" s="73">
        <f t="shared" si="21"/>
        <v>1.53</v>
      </c>
      <c r="U235">
        <v>3</v>
      </c>
      <c r="X235" s="22" t="s">
        <v>16</v>
      </c>
      <c r="Y235" s="28">
        <v>0.04</v>
      </c>
      <c r="Z235" s="30">
        <v>1.5</v>
      </c>
      <c r="AA235" s="73">
        <f t="shared" si="22"/>
        <v>1.54</v>
      </c>
      <c r="AB235">
        <v>3</v>
      </c>
    </row>
    <row r="236" spans="1:31" x14ac:dyDescent="0.2">
      <c r="A236" s="90"/>
      <c r="C236" s="22" t="s">
        <v>12</v>
      </c>
      <c r="D236" s="28">
        <v>2.1</v>
      </c>
      <c r="E236" s="30">
        <v>3</v>
      </c>
      <c r="F236" s="73">
        <f t="shared" si="19"/>
        <v>5.0999999999999996</v>
      </c>
      <c r="G236">
        <v>3</v>
      </c>
      <c r="J236" s="22" t="s">
        <v>12</v>
      </c>
      <c r="K236" s="28">
        <v>4.5999999999999996</v>
      </c>
      <c r="L236" s="30">
        <v>3</v>
      </c>
      <c r="M236" s="73">
        <f t="shared" si="20"/>
        <v>7.6</v>
      </c>
      <c r="N236">
        <v>3</v>
      </c>
      <c r="Q236" s="22" t="s">
        <v>12</v>
      </c>
      <c r="R236" s="30">
        <v>0.05</v>
      </c>
      <c r="S236" s="30">
        <v>2.5</v>
      </c>
      <c r="T236" s="73">
        <f t="shared" si="21"/>
        <v>2.5499999999999998</v>
      </c>
      <c r="U236">
        <v>3</v>
      </c>
      <c r="X236" s="22" t="s">
        <v>12</v>
      </c>
      <c r="Y236" s="28">
        <v>1.8</v>
      </c>
      <c r="Z236" s="30">
        <v>3</v>
      </c>
      <c r="AA236" s="73">
        <f t="shared" si="22"/>
        <v>4.8</v>
      </c>
      <c r="AB236">
        <v>3</v>
      </c>
    </row>
    <row r="237" spans="1:31" x14ac:dyDescent="0.2">
      <c r="A237" s="90"/>
      <c r="C237" s="22" t="s">
        <v>15</v>
      </c>
      <c r="D237" s="28">
        <v>169</v>
      </c>
      <c r="E237" s="28">
        <v>34</v>
      </c>
      <c r="F237" s="73">
        <f t="shared" si="19"/>
        <v>203</v>
      </c>
      <c r="G237">
        <v>3</v>
      </c>
      <c r="J237" s="22" t="s">
        <v>15</v>
      </c>
      <c r="K237" s="28">
        <v>316</v>
      </c>
      <c r="L237" s="28">
        <v>58</v>
      </c>
      <c r="M237" s="73">
        <f t="shared" si="20"/>
        <v>374</v>
      </c>
      <c r="N237">
        <v>3</v>
      </c>
      <c r="Q237" s="22" t="s">
        <v>15</v>
      </c>
      <c r="R237" s="28">
        <v>87</v>
      </c>
      <c r="S237" s="28">
        <v>18</v>
      </c>
      <c r="T237" s="73">
        <f t="shared" si="21"/>
        <v>105</v>
      </c>
      <c r="U237">
        <v>3</v>
      </c>
      <c r="X237" s="22" t="s">
        <v>15</v>
      </c>
      <c r="Y237" s="28">
        <v>150</v>
      </c>
      <c r="Z237" s="28">
        <v>41</v>
      </c>
      <c r="AA237" s="73">
        <f t="shared" si="22"/>
        <v>191</v>
      </c>
      <c r="AB237">
        <v>3</v>
      </c>
    </row>
    <row r="238" spans="1:31" x14ac:dyDescent="0.2">
      <c r="A238" s="90"/>
      <c r="C238" s="22" t="s">
        <v>21</v>
      </c>
      <c r="D238" s="28">
        <v>12</v>
      </c>
      <c r="E238" s="28">
        <v>13</v>
      </c>
      <c r="F238" s="73">
        <f t="shared" si="19"/>
        <v>25</v>
      </c>
      <c r="G238">
        <v>3</v>
      </c>
      <c r="J238" s="22" t="s">
        <v>21</v>
      </c>
      <c r="K238" s="28">
        <v>26</v>
      </c>
      <c r="L238" s="28">
        <v>40</v>
      </c>
      <c r="M238" s="73">
        <f t="shared" si="20"/>
        <v>66</v>
      </c>
      <c r="N238">
        <v>3</v>
      </c>
      <c r="Q238" s="22" t="s">
        <v>21</v>
      </c>
      <c r="R238" s="28">
        <v>2.5</v>
      </c>
      <c r="S238" s="30">
        <v>2.5</v>
      </c>
      <c r="T238" s="73">
        <f t="shared" si="21"/>
        <v>5</v>
      </c>
      <c r="U238">
        <v>3</v>
      </c>
      <c r="X238" s="22" t="s">
        <v>21</v>
      </c>
      <c r="Y238" s="28">
        <v>17</v>
      </c>
      <c r="Z238" s="28">
        <v>8</v>
      </c>
      <c r="AA238" s="73">
        <f t="shared" si="22"/>
        <v>25</v>
      </c>
      <c r="AB238">
        <v>3</v>
      </c>
    </row>
    <row r="239" spans="1:31" x14ac:dyDescent="0.2">
      <c r="A239" s="90"/>
      <c r="C239" s="22" t="s">
        <v>10</v>
      </c>
      <c r="D239" s="28">
        <v>0.3</v>
      </c>
      <c r="E239" s="30">
        <v>3</v>
      </c>
      <c r="F239" s="73">
        <f t="shared" si="19"/>
        <v>3.3</v>
      </c>
      <c r="G239">
        <v>3</v>
      </c>
      <c r="J239" s="22" t="s">
        <v>10</v>
      </c>
      <c r="K239" s="28">
        <v>0.4</v>
      </c>
      <c r="L239" s="30">
        <v>3</v>
      </c>
      <c r="M239" s="73">
        <f t="shared" si="20"/>
        <v>3.4</v>
      </c>
      <c r="N239">
        <v>3</v>
      </c>
      <c r="Q239" s="22" t="s">
        <v>10</v>
      </c>
      <c r="R239" s="28">
        <v>0.2</v>
      </c>
      <c r="S239" s="30">
        <v>2.5</v>
      </c>
      <c r="T239" s="73">
        <f t="shared" si="21"/>
        <v>2.7</v>
      </c>
      <c r="U239">
        <v>3</v>
      </c>
      <c r="X239" s="22" t="s">
        <v>10</v>
      </c>
      <c r="Y239" s="28">
        <v>0.9</v>
      </c>
      <c r="Z239" s="30">
        <v>3</v>
      </c>
      <c r="AA239" s="73">
        <f t="shared" si="22"/>
        <v>3.9</v>
      </c>
      <c r="AB239">
        <v>3</v>
      </c>
    </row>
    <row r="240" spans="1:31" x14ac:dyDescent="0.2">
      <c r="A240" s="90"/>
      <c r="C240" s="22" t="s">
        <v>11</v>
      </c>
      <c r="D240" s="28">
        <v>1.2</v>
      </c>
      <c r="E240" s="28">
        <v>9</v>
      </c>
      <c r="F240" s="73">
        <f t="shared" si="19"/>
        <v>10.199999999999999</v>
      </c>
      <c r="G240">
        <v>3</v>
      </c>
      <c r="J240" s="22" t="s">
        <v>11</v>
      </c>
      <c r="K240" s="28">
        <v>5.5</v>
      </c>
      <c r="L240" s="28">
        <v>6</v>
      </c>
      <c r="M240" s="73">
        <f t="shared" si="20"/>
        <v>11.5</v>
      </c>
      <c r="N240">
        <v>3</v>
      </c>
      <c r="Q240" s="22" t="s">
        <v>11</v>
      </c>
      <c r="R240" s="28">
        <v>2.2999999999999998</v>
      </c>
      <c r="S240" s="30">
        <v>4</v>
      </c>
      <c r="T240" s="73">
        <f t="shared" si="21"/>
        <v>6.3</v>
      </c>
      <c r="U240">
        <v>3</v>
      </c>
      <c r="X240" s="22" t="s">
        <v>11</v>
      </c>
      <c r="Y240" s="30">
        <v>0.2</v>
      </c>
      <c r="Z240" s="28">
        <v>5</v>
      </c>
      <c r="AA240" s="73">
        <f t="shared" si="22"/>
        <v>5.2</v>
      </c>
      <c r="AB240">
        <v>3</v>
      </c>
    </row>
    <row r="241" spans="1:32" x14ac:dyDescent="0.2">
      <c r="A241" s="90"/>
      <c r="C241" s="22" t="s">
        <v>13</v>
      </c>
      <c r="D241" s="28">
        <v>1.2</v>
      </c>
      <c r="E241" s="28">
        <v>16</v>
      </c>
      <c r="F241" s="73">
        <f t="shared" si="19"/>
        <v>17.2</v>
      </c>
      <c r="G241">
        <v>3</v>
      </c>
      <c r="J241" s="22" t="s">
        <v>13</v>
      </c>
      <c r="K241" s="28">
        <v>3.5</v>
      </c>
      <c r="L241" s="30">
        <v>7.5</v>
      </c>
      <c r="M241" s="73">
        <f t="shared" si="20"/>
        <v>11</v>
      </c>
      <c r="N241">
        <v>3</v>
      </c>
      <c r="Q241" s="22" t="s">
        <v>13</v>
      </c>
      <c r="R241" s="28">
        <v>0.6</v>
      </c>
      <c r="S241" s="30">
        <v>6.5</v>
      </c>
      <c r="T241" s="73">
        <f t="shared" si="21"/>
        <v>7.1</v>
      </c>
      <c r="U241">
        <v>3</v>
      </c>
      <c r="X241" s="22" t="s">
        <v>13</v>
      </c>
      <c r="Y241" s="28">
        <v>1.2</v>
      </c>
      <c r="Z241" s="30">
        <v>7</v>
      </c>
      <c r="AA241" s="73">
        <f t="shared" si="22"/>
        <v>8.1999999999999993</v>
      </c>
      <c r="AB241">
        <v>3</v>
      </c>
    </row>
    <row r="242" spans="1:32" x14ac:dyDescent="0.2">
      <c r="A242" s="90"/>
      <c r="C242" s="22" t="s">
        <v>19</v>
      </c>
      <c r="D242" s="30">
        <v>0.04</v>
      </c>
      <c r="E242" s="30">
        <v>3</v>
      </c>
      <c r="F242" s="73">
        <f t="shared" si="19"/>
        <v>3.04</v>
      </c>
      <c r="G242">
        <v>3</v>
      </c>
      <c r="J242" s="22" t="s">
        <v>19</v>
      </c>
      <c r="K242" s="30">
        <v>0.04</v>
      </c>
      <c r="L242" s="30">
        <v>3</v>
      </c>
      <c r="M242" s="73">
        <f t="shared" si="20"/>
        <v>3.04</v>
      </c>
      <c r="N242">
        <v>3</v>
      </c>
      <c r="Q242" s="22" t="s">
        <v>19</v>
      </c>
      <c r="R242" s="30">
        <v>0.05</v>
      </c>
      <c r="S242" s="30">
        <v>2.5</v>
      </c>
      <c r="T242" s="73">
        <f t="shared" si="21"/>
        <v>2.5499999999999998</v>
      </c>
      <c r="U242">
        <v>3</v>
      </c>
      <c r="X242" s="22" t="s">
        <v>19</v>
      </c>
      <c r="Y242" s="30">
        <v>0.04</v>
      </c>
      <c r="Z242" s="30">
        <v>3</v>
      </c>
      <c r="AA242" s="73">
        <f t="shared" si="22"/>
        <v>3.04</v>
      </c>
      <c r="AB242">
        <v>3</v>
      </c>
    </row>
    <row r="243" spans="1:32" x14ac:dyDescent="0.2">
      <c r="A243" s="90"/>
      <c r="C243" s="22" t="s">
        <v>20</v>
      </c>
      <c r="D243" s="30">
        <v>0.04</v>
      </c>
      <c r="E243" s="30">
        <v>3</v>
      </c>
      <c r="F243" s="73">
        <f t="shared" si="19"/>
        <v>3.04</v>
      </c>
      <c r="G243">
        <v>3</v>
      </c>
      <c r="J243" s="22" t="s">
        <v>20</v>
      </c>
      <c r="K243" s="30">
        <v>0.04</v>
      </c>
      <c r="L243" s="30">
        <v>3</v>
      </c>
      <c r="M243" s="73">
        <f t="shared" si="20"/>
        <v>3.04</v>
      </c>
      <c r="N243">
        <v>3</v>
      </c>
      <c r="Q243" s="22" t="s">
        <v>20</v>
      </c>
      <c r="R243" s="30">
        <v>0.05</v>
      </c>
      <c r="S243" s="30">
        <v>2.5</v>
      </c>
      <c r="T243" s="73">
        <f t="shared" si="21"/>
        <v>2.5499999999999998</v>
      </c>
      <c r="U243">
        <v>3</v>
      </c>
      <c r="X243" s="22" t="s">
        <v>20</v>
      </c>
      <c r="Y243" s="30">
        <v>0.04</v>
      </c>
      <c r="Z243" s="30">
        <v>3</v>
      </c>
      <c r="AA243" s="73">
        <f t="shared" si="22"/>
        <v>3.04</v>
      </c>
      <c r="AB243">
        <v>3</v>
      </c>
    </row>
    <row r="244" spans="1:32" x14ac:dyDescent="0.2">
      <c r="A244" s="90"/>
      <c r="C244" s="22" t="s">
        <v>17</v>
      </c>
      <c r="D244" s="28">
        <v>0.2</v>
      </c>
      <c r="E244" s="30">
        <v>3</v>
      </c>
      <c r="F244" s="73">
        <f t="shared" si="19"/>
        <v>3.2</v>
      </c>
      <c r="G244">
        <v>3</v>
      </c>
      <c r="J244" s="22" t="s">
        <v>17</v>
      </c>
      <c r="K244" s="28">
        <v>0.3</v>
      </c>
      <c r="L244" s="30">
        <v>3</v>
      </c>
      <c r="M244" s="73">
        <f t="shared" si="20"/>
        <v>3.3</v>
      </c>
      <c r="N244">
        <v>3</v>
      </c>
      <c r="Q244" s="22" t="s">
        <v>17</v>
      </c>
      <c r="R244" s="30">
        <v>0.05</v>
      </c>
      <c r="S244" s="30">
        <v>2.5</v>
      </c>
      <c r="T244" s="73">
        <f t="shared" si="21"/>
        <v>2.5499999999999998</v>
      </c>
      <c r="U244">
        <v>3</v>
      </c>
      <c r="X244" s="22" t="s">
        <v>17</v>
      </c>
      <c r="Y244" s="28">
        <v>0.2</v>
      </c>
      <c r="Z244" s="30">
        <v>3</v>
      </c>
      <c r="AA244" s="73">
        <f t="shared" si="22"/>
        <v>3.2</v>
      </c>
      <c r="AB244">
        <v>3</v>
      </c>
    </row>
    <row r="245" spans="1:32" x14ac:dyDescent="0.2">
      <c r="A245" s="90"/>
      <c r="C245" s="22" t="s">
        <v>14</v>
      </c>
      <c r="D245" s="28">
        <v>2</v>
      </c>
      <c r="E245" s="28">
        <v>50</v>
      </c>
      <c r="F245" s="73">
        <f t="shared" si="19"/>
        <v>52</v>
      </c>
      <c r="G245">
        <v>3</v>
      </c>
      <c r="J245" s="22" t="s">
        <v>14</v>
      </c>
      <c r="K245" s="28">
        <v>5</v>
      </c>
      <c r="L245" s="28">
        <v>58</v>
      </c>
      <c r="M245" s="73">
        <f t="shared" si="20"/>
        <v>63</v>
      </c>
      <c r="N245">
        <v>3</v>
      </c>
      <c r="Q245" s="22" t="s">
        <v>14</v>
      </c>
      <c r="R245" s="30">
        <v>0.5</v>
      </c>
      <c r="S245" s="28">
        <v>37</v>
      </c>
      <c r="T245" s="73">
        <f t="shared" si="21"/>
        <v>37.5</v>
      </c>
      <c r="U245">
        <v>3</v>
      </c>
      <c r="X245" s="22" t="s">
        <v>14</v>
      </c>
      <c r="Y245" s="28">
        <v>2</v>
      </c>
      <c r="Z245" s="30">
        <v>15</v>
      </c>
      <c r="AA245" s="73">
        <f t="shared" si="22"/>
        <v>17</v>
      </c>
      <c r="AB245">
        <v>3</v>
      </c>
    </row>
    <row r="246" spans="1:32" x14ac:dyDescent="0.2">
      <c r="A246" s="90"/>
      <c r="R246" s="29"/>
      <c r="S246" s="29"/>
    </row>
    <row r="247" spans="1:32" s="18" customFormat="1" x14ac:dyDescent="0.2"/>
    <row r="248" spans="1:32" x14ac:dyDescent="0.2">
      <c r="A248" s="97" t="s">
        <v>113</v>
      </c>
      <c r="B248" s="57" t="s">
        <v>121</v>
      </c>
      <c r="I248" s="57" t="s">
        <v>122</v>
      </c>
      <c r="P248" s="57"/>
      <c r="W248" s="57" t="s">
        <v>123</v>
      </c>
      <c r="AD248" s="57" t="s">
        <v>124</v>
      </c>
    </row>
    <row r="249" spans="1:32" x14ac:dyDescent="0.2">
      <c r="A249" s="88"/>
    </row>
    <row r="250" spans="1:32" x14ac:dyDescent="0.2">
      <c r="A250" s="88"/>
      <c r="C250" t="s">
        <v>36</v>
      </c>
      <c r="D250" s="20">
        <v>40829.354166666664</v>
      </c>
      <c r="J250" t="s">
        <v>36</v>
      </c>
      <c r="K250" s="20">
        <v>40829.375</v>
      </c>
      <c r="R250" s="20"/>
      <c r="T250" s="29"/>
      <c r="U250" s="29"/>
      <c r="X250" t="s">
        <v>36</v>
      </c>
      <c r="Y250" s="20">
        <v>40829.416666666664</v>
      </c>
      <c r="AE250" t="s">
        <v>36</v>
      </c>
      <c r="AF250" s="20">
        <v>40829.395833333336</v>
      </c>
    </row>
    <row r="251" spans="1:32" x14ac:dyDescent="0.2">
      <c r="A251" s="88"/>
      <c r="C251" t="s">
        <v>37</v>
      </c>
      <c r="D251" s="20">
        <v>40861.354166666664</v>
      </c>
      <c r="J251" t="s">
        <v>37</v>
      </c>
      <c r="K251" s="20">
        <v>40861.375</v>
      </c>
      <c r="R251" s="20"/>
      <c r="S251" s="29"/>
      <c r="T251" s="29"/>
      <c r="U251" s="29"/>
      <c r="X251" t="s">
        <v>37</v>
      </c>
      <c r="Y251" s="20">
        <v>40861.416666666664</v>
      </c>
      <c r="AE251" t="s">
        <v>37</v>
      </c>
      <c r="AF251" s="20">
        <v>40861.395833333336</v>
      </c>
    </row>
    <row r="252" spans="1:32" x14ac:dyDescent="0.2">
      <c r="A252" s="88"/>
      <c r="C252" t="s">
        <v>38</v>
      </c>
      <c r="D252" s="21">
        <f>D251-D250</f>
        <v>32</v>
      </c>
      <c r="J252" t="s">
        <v>38</v>
      </c>
      <c r="K252" s="21">
        <f>K251-K250</f>
        <v>32</v>
      </c>
      <c r="R252" s="21"/>
      <c r="X252" t="s">
        <v>38</v>
      </c>
      <c r="Y252" s="21">
        <f>Y251-Y250</f>
        <v>32</v>
      </c>
      <c r="AE252" t="s">
        <v>38</v>
      </c>
      <c r="AF252" s="21">
        <f>AF251-AF250</f>
        <v>32</v>
      </c>
    </row>
    <row r="253" spans="1:32" x14ac:dyDescent="0.2">
      <c r="A253" s="88"/>
      <c r="C253" t="s">
        <v>39</v>
      </c>
      <c r="D253">
        <v>768</v>
      </c>
      <c r="J253" t="s">
        <v>39</v>
      </c>
      <c r="K253">
        <v>768</v>
      </c>
      <c r="X253" t="s">
        <v>39</v>
      </c>
      <c r="Y253">
        <v>768</v>
      </c>
      <c r="AE253" t="s">
        <v>39</v>
      </c>
      <c r="AF253">
        <v>768</v>
      </c>
    </row>
    <row r="254" spans="1:32" x14ac:dyDescent="0.2">
      <c r="A254" s="88"/>
      <c r="C254" t="s">
        <v>40</v>
      </c>
      <c r="D254" s="24">
        <f>D253/24</f>
        <v>32</v>
      </c>
      <c r="J254" t="s">
        <v>40</v>
      </c>
      <c r="K254" s="24">
        <f>K253/24</f>
        <v>32</v>
      </c>
      <c r="R254" s="24"/>
      <c r="X254" t="s">
        <v>40</v>
      </c>
      <c r="Y254" s="24">
        <f>Y253/24</f>
        <v>32</v>
      </c>
      <c r="AE254" t="s">
        <v>40</v>
      </c>
      <c r="AF254" s="24">
        <f>AF253/24</f>
        <v>32</v>
      </c>
    </row>
    <row r="255" spans="1:32" x14ac:dyDescent="0.2">
      <c r="A255" s="88"/>
      <c r="C255" t="s">
        <v>62</v>
      </c>
      <c r="D255">
        <v>179.6</v>
      </c>
      <c r="J255" t="s">
        <v>62</v>
      </c>
      <c r="K255">
        <v>180.7</v>
      </c>
      <c r="X255" t="s">
        <v>62</v>
      </c>
      <c r="Y255">
        <v>140.4</v>
      </c>
      <c r="AE255" t="s">
        <v>62</v>
      </c>
      <c r="AF255">
        <v>209.6</v>
      </c>
    </row>
    <row r="256" spans="1:32" x14ac:dyDescent="0.2">
      <c r="A256" s="88"/>
      <c r="C256" s="22" t="s">
        <v>63</v>
      </c>
      <c r="D256">
        <v>193</v>
      </c>
      <c r="J256" s="22" t="s">
        <v>63</v>
      </c>
      <c r="K256">
        <v>193</v>
      </c>
      <c r="Q256" s="22"/>
      <c r="X256" s="22" t="s">
        <v>63</v>
      </c>
      <c r="Y256">
        <v>193</v>
      </c>
      <c r="AE256" s="22" t="s">
        <v>63</v>
      </c>
      <c r="AF256">
        <v>193</v>
      </c>
    </row>
    <row r="257" spans="1:35" x14ac:dyDescent="0.2">
      <c r="A257" s="88"/>
      <c r="C257" s="33"/>
      <c r="J257" s="33"/>
      <c r="Q257" s="33"/>
      <c r="X257" s="33"/>
      <c r="AE257" s="33"/>
    </row>
    <row r="258" spans="1:35" x14ac:dyDescent="0.2">
      <c r="A258" s="88"/>
      <c r="D258" s="22" t="s">
        <v>41</v>
      </c>
      <c r="E258" s="22" t="s">
        <v>42</v>
      </c>
      <c r="F258" s="22" t="s">
        <v>43</v>
      </c>
      <c r="K258" s="22" t="s">
        <v>41</v>
      </c>
      <c r="L258" s="22" t="s">
        <v>42</v>
      </c>
      <c r="M258" s="22" t="s">
        <v>43</v>
      </c>
      <c r="R258" s="22"/>
      <c r="S258" s="22"/>
      <c r="T258" s="22"/>
      <c r="Y258" s="22" t="s">
        <v>41</v>
      </c>
      <c r="Z258" s="22" t="s">
        <v>42</v>
      </c>
      <c r="AA258" s="22" t="s">
        <v>43</v>
      </c>
      <c r="AF258" s="22" t="s">
        <v>41</v>
      </c>
      <c r="AG258" s="22" t="s">
        <v>42</v>
      </c>
      <c r="AH258" s="22" t="s">
        <v>43</v>
      </c>
    </row>
    <row r="259" spans="1:35" x14ac:dyDescent="0.2">
      <c r="A259" s="88"/>
      <c r="D259" s="64" t="s">
        <v>149</v>
      </c>
      <c r="E259" s="64" t="s">
        <v>149</v>
      </c>
      <c r="K259" s="64" t="s">
        <v>150</v>
      </c>
      <c r="L259" s="64" t="s">
        <v>150</v>
      </c>
      <c r="R259" s="23"/>
      <c r="S259" s="23"/>
      <c r="Y259" s="64" t="s">
        <v>151</v>
      </c>
      <c r="Z259" s="64" t="s">
        <v>151</v>
      </c>
      <c r="AF259" s="64" t="s">
        <v>152</v>
      </c>
      <c r="AG259" s="64" t="s">
        <v>152</v>
      </c>
    </row>
    <row r="260" spans="1:35" x14ac:dyDescent="0.2">
      <c r="A260" s="88"/>
      <c r="D260" s="1" t="s">
        <v>24</v>
      </c>
      <c r="E260" s="1" t="s">
        <v>24</v>
      </c>
      <c r="G260" s="57" t="s">
        <v>159</v>
      </c>
      <c r="K260" s="1" t="s">
        <v>24</v>
      </c>
      <c r="L260" s="1" t="s">
        <v>24</v>
      </c>
      <c r="N260" s="57" t="s">
        <v>159</v>
      </c>
      <c r="R260" s="1"/>
      <c r="S260" s="1"/>
      <c r="Y260" s="1" t="s">
        <v>24</v>
      </c>
      <c r="Z260" s="1" t="s">
        <v>24</v>
      </c>
      <c r="AB260" s="57" t="s">
        <v>159</v>
      </c>
      <c r="AF260" s="1" t="s">
        <v>24</v>
      </c>
      <c r="AG260" s="1" t="s">
        <v>24</v>
      </c>
      <c r="AI260" s="57" t="s">
        <v>159</v>
      </c>
    </row>
    <row r="261" spans="1:35" x14ac:dyDescent="0.2">
      <c r="A261" s="88"/>
      <c r="C261" s="22" t="s">
        <v>44</v>
      </c>
      <c r="D261" s="75">
        <v>0.01</v>
      </c>
      <c r="E261" s="75">
        <v>1.5</v>
      </c>
      <c r="F261" s="76">
        <f>D261+E261</f>
        <v>1.51</v>
      </c>
      <c r="G261">
        <v>2</v>
      </c>
      <c r="J261" s="22" t="s">
        <v>44</v>
      </c>
      <c r="K261" s="75">
        <v>0.01</v>
      </c>
      <c r="L261" s="75">
        <v>1.5</v>
      </c>
      <c r="M261" s="76">
        <f>K261+L261</f>
        <v>1.51</v>
      </c>
      <c r="N261">
        <v>2</v>
      </c>
      <c r="Q261" s="22"/>
      <c r="R261" s="26"/>
      <c r="S261" s="26"/>
      <c r="T261" s="25"/>
      <c r="X261" s="22" t="s">
        <v>44</v>
      </c>
      <c r="Y261" s="75">
        <v>0.01</v>
      </c>
      <c r="Z261" s="75">
        <v>1</v>
      </c>
      <c r="AA261" s="76">
        <f>Y261+Z261</f>
        <v>1.01</v>
      </c>
      <c r="AB261">
        <v>2</v>
      </c>
      <c r="AE261" s="22" t="s">
        <v>44</v>
      </c>
      <c r="AF261" s="75">
        <v>0.01</v>
      </c>
      <c r="AG261" s="75">
        <v>2</v>
      </c>
      <c r="AH261" s="76">
        <f>AF261+AG261</f>
        <v>2.0099999999999998</v>
      </c>
      <c r="AI261">
        <v>2</v>
      </c>
    </row>
    <row r="262" spans="1:35" x14ac:dyDescent="0.2">
      <c r="A262" s="88"/>
      <c r="C262" s="22" t="s">
        <v>45</v>
      </c>
      <c r="D262" s="77">
        <v>0.08</v>
      </c>
      <c r="E262" s="75">
        <v>1.5</v>
      </c>
      <c r="F262" s="76">
        <f t="shared" ref="F262:F275" si="23">D262+E262</f>
        <v>1.58</v>
      </c>
      <c r="G262">
        <v>2</v>
      </c>
      <c r="J262" s="22" t="s">
        <v>45</v>
      </c>
      <c r="K262" s="77">
        <v>0.05</v>
      </c>
      <c r="L262" s="75">
        <v>1.5</v>
      </c>
      <c r="M262" s="76">
        <f t="shared" ref="M262:M275" si="24">K262+L262</f>
        <v>1.55</v>
      </c>
      <c r="N262">
        <v>2</v>
      </c>
      <c r="Q262" s="57" t="s">
        <v>114</v>
      </c>
      <c r="R262" s="26"/>
      <c r="S262" s="26"/>
      <c r="T262" s="25"/>
      <c r="X262" s="22" t="s">
        <v>45</v>
      </c>
      <c r="Y262" s="77">
        <v>0.04</v>
      </c>
      <c r="Z262" s="75">
        <v>1</v>
      </c>
      <c r="AA262" s="76">
        <f t="shared" ref="AA262:AA275" si="25">Y262+Z262</f>
        <v>1.04</v>
      </c>
      <c r="AB262">
        <v>2</v>
      </c>
      <c r="AE262" s="22" t="s">
        <v>45</v>
      </c>
      <c r="AF262" s="75">
        <v>0.01</v>
      </c>
      <c r="AG262" s="75">
        <v>2</v>
      </c>
      <c r="AH262" s="76">
        <f t="shared" ref="AH262:AH275" si="26">AF262+AG262</f>
        <v>2.0099999999999998</v>
      </c>
      <c r="AI262">
        <v>2</v>
      </c>
    </row>
    <row r="263" spans="1:35" x14ac:dyDescent="0.2">
      <c r="A263" s="88"/>
      <c r="C263" s="22" t="s">
        <v>22</v>
      </c>
      <c r="D263" s="77">
        <v>0.5</v>
      </c>
      <c r="E263" s="75">
        <v>15</v>
      </c>
      <c r="F263" s="76">
        <f t="shared" si="23"/>
        <v>15.5</v>
      </c>
      <c r="G263">
        <v>3</v>
      </c>
      <c r="J263" s="22" t="s">
        <v>22</v>
      </c>
      <c r="K263" s="77">
        <v>0.9</v>
      </c>
      <c r="L263" s="75">
        <v>15</v>
      </c>
      <c r="M263" s="76">
        <f t="shared" si="24"/>
        <v>15.9</v>
      </c>
      <c r="N263">
        <v>3</v>
      </c>
      <c r="Q263" s="22"/>
      <c r="R263" s="26"/>
      <c r="S263" s="26"/>
      <c r="T263" s="25"/>
      <c r="X263" s="22" t="s">
        <v>22</v>
      </c>
      <c r="Y263" s="77">
        <v>1.7</v>
      </c>
      <c r="Z263" s="75">
        <v>11.5</v>
      </c>
      <c r="AA263" s="76">
        <f t="shared" si="25"/>
        <v>13.2</v>
      </c>
      <c r="AB263">
        <v>3</v>
      </c>
      <c r="AE263" s="22" t="s">
        <v>22</v>
      </c>
      <c r="AF263" s="77">
        <v>0.4</v>
      </c>
      <c r="AG263" s="75">
        <v>17</v>
      </c>
      <c r="AH263" s="76">
        <f t="shared" si="26"/>
        <v>17.399999999999999</v>
      </c>
      <c r="AI263">
        <v>3</v>
      </c>
    </row>
    <row r="264" spans="1:35" x14ac:dyDescent="0.2">
      <c r="A264" s="88"/>
      <c r="C264" s="22" t="s">
        <v>9</v>
      </c>
      <c r="D264" s="75">
        <v>0.01</v>
      </c>
      <c r="E264" s="75">
        <v>1.5</v>
      </c>
      <c r="F264" s="76">
        <f t="shared" si="23"/>
        <v>1.51</v>
      </c>
      <c r="G264">
        <v>3</v>
      </c>
      <c r="J264" s="22" t="s">
        <v>9</v>
      </c>
      <c r="K264" s="75">
        <v>0.01</v>
      </c>
      <c r="L264" s="75">
        <v>1.5</v>
      </c>
      <c r="M264" s="76">
        <f t="shared" si="24"/>
        <v>1.51</v>
      </c>
      <c r="N264">
        <v>3</v>
      </c>
      <c r="Q264" s="22"/>
      <c r="R264" s="28"/>
      <c r="S264" s="26"/>
      <c r="T264" s="25"/>
      <c r="X264" s="22" t="s">
        <v>9</v>
      </c>
      <c r="Y264" s="75">
        <v>0.01</v>
      </c>
      <c r="Z264" s="75">
        <v>1</v>
      </c>
      <c r="AA264" s="76">
        <f t="shared" si="25"/>
        <v>1.01</v>
      </c>
      <c r="AB264">
        <v>3</v>
      </c>
      <c r="AE264" s="22" t="s">
        <v>9</v>
      </c>
      <c r="AF264" s="75">
        <v>0.01</v>
      </c>
      <c r="AG264" s="75">
        <v>2</v>
      </c>
      <c r="AH264" s="76">
        <f t="shared" si="26"/>
        <v>2.0099999999999998</v>
      </c>
      <c r="AI264">
        <v>3</v>
      </c>
    </row>
    <row r="265" spans="1:35" x14ac:dyDescent="0.2">
      <c r="A265" s="88"/>
      <c r="C265" s="22" t="s">
        <v>16</v>
      </c>
      <c r="D265" s="77">
        <v>0.1</v>
      </c>
      <c r="E265" s="75">
        <v>3</v>
      </c>
      <c r="F265" s="76">
        <f t="shared" si="23"/>
        <v>3.1</v>
      </c>
      <c r="G265">
        <v>3</v>
      </c>
      <c r="J265" s="22" t="s">
        <v>16</v>
      </c>
      <c r="K265" s="77">
        <v>0.05</v>
      </c>
      <c r="L265" s="75">
        <v>3</v>
      </c>
      <c r="M265" s="76">
        <f t="shared" si="24"/>
        <v>3.05</v>
      </c>
      <c r="N265">
        <v>3</v>
      </c>
      <c r="Q265" s="22"/>
      <c r="R265" s="26"/>
      <c r="S265" s="26"/>
      <c r="T265" s="25"/>
      <c r="X265" s="22" t="s">
        <v>16</v>
      </c>
      <c r="Y265" s="77">
        <v>0.05</v>
      </c>
      <c r="Z265" s="75">
        <v>2.5</v>
      </c>
      <c r="AA265" s="76">
        <f t="shared" si="25"/>
        <v>2.5499999999999998</v>
      </c>
      <c r="AB265">
        <v>3</v>
      </c>
      <c r="AE265" s="22" t="s">
        <v>16</v>
      </c>
      <c r="AF265" s="75">
        <v>2.5000000000000001E-2</v>
      </c>
      <c r="AG265" s="75">
        <v>3.5</v>
      </c>
      <c r="AH265" s="76">
        <f t="shared" si="26"/>
        <v>3.5249999999999999</v>
      </c>
      <c r="AI265">
        <v>3</v>
      </c>
    </row>
    <row r="266" spans="1:35" x14ac:dyDescent="0.2">
      <c r="A266" s="88"/>
      <c r="C266" s="22" t="s">
        <v>12</v>
      </c>
      <c r="D266" s="77">
        <v>1.8</v>
      </c>
      <c r="E266" s="75">
        <v>6</v>
      </c>
      <c r="F266" s="76">
        <f t="shared" si="23"/>
        <v>7.8</v>
      </c>
      <c r="G266">
        <v>3</v>
      </c>
      <c r="J266" s="22" t="s">
        <v>12</v>
      </c>
      <c r="K266" s="77">
        <v>1.9</v>
      </c>
      <c r="L266" s="75">
        <v>6</v>
      </c>
      <c r="M266" s="76">
        <f t="shared" si="24"/>
        <v>7.9</v>
      </c>
      <c r="N266">
        <v>3</v>
      </c>
      <c r="Q266" s="22"/>
      <c r="R266" s="26"/>
      <c r="S266" s="26"/>
      <c r="T266" s="25"/>
      <c r="X266" s="22" t="s">
        <v>12</v>
      </c>
      <c r="Y266" s="77">
        <v>1.5</v>
      </c>
      <c r="Z266" s="75">
        <v>4.5</v>
      </c>
      <c r="AA266" s="76">
        <f t="shared" si="25"/>
        <v>6</v>
      </c>
      <c r="AB266">
        <v>3</v>
      </c>
      <c r="AE266" s="22" t="s">
        <v>12</v>
      </c>
      <c r="AF266" s="77">
        <v>0.5</v>
      </c>
      <c r="AG266" s="75">
        <v>7.5</v>
      </c>
      <c r="AH266" s="76">
        <f t="shared" si="26"/>
        <v>8</v>
      </c>
      <c r="AI266">
        <v>3</v>
      </c>
    </row>
    <row r="267" spans="1:35" x14ac:dyDescent="0.2">
      <c r="A267" s="88"/>
      <c r="C267" s="22" t="s">
        <v>15</v>
      </c>
      <c r="D267" s="77">
        <v>249</v>
      </c>
      <c r="E267" s="75">
        <v>15</v>
      </c>
      <c r="F267" s="76">
        <f t="shared" si="23"/>
        <v>264</v>
      </c>
      <c r="G267">
        <v>3</v>
      </c>
      <c r="J267" s="22" t="s">
        <v>15</v>
      </c>
      <c r="K267" s="77">
        <v>168</v>
      </c>
      <c r="L267" s="75">
        <v>15</v>
      </c>
      <c r="M267" s="76">
        <f t="shared" si="24"/>
        <v>183</v>
      </c>
      <c r="N267">
        <v>3</v>
      </c>
      <c r="Q267" s="22"/>
      <c r="R267" s="26"/>
      <c r="S267" s="26"/>
      <c r="T267" s="25"/>
      <c r="X267" s="22" t="s">
        <v>15</v>
      </c>
      <c r="Y267" s="77">
        <v>134</v>
      </c>
      <c r="Z267" s="77">
        <v>80</v>
      </c>
      <c r="AA267" s="76">
        <f t="shared" si="25"/>
        <v>214</v>
      </c>
      <c r="AB267">
        <v>3</v>
      </c>
      <c r="AE267" s="22" t="s">
        <v>15</v>
      </c>
      <c r="AF267" s="77">
        <v>34</v>
      </c>
      <c r="AG267" s="75">
        <v>17</v>
      </c>
      <c r="AH267" s="76">
        <f t="shared" si="26"/>
        <v>51</v>
      </c>
      <c r="AI267">
        <v>3</v>
      </c>
    </row>
    <row r="268" spans="1:35" x14ac:dyDescent="0.2">
      <c r="A268" s="88"/>
      <c r="C268" s="22" t="s">
        <v>21</v>
      </c>
      <c r="D268" s="77">
        <v>12</v>
      </c>
      <c r="E268" s="75">
        <v>3</v>
      </c>
      <c r="F268" s="76">
        <f t="shared" si="23"/>
        <v>15</v>
      </c>
      <c r="G268">
        <v>3</v>
      </c>
      <c r="J268" s="22" t="s">
        <v>21</v>
      </c>
      <c r="K268" s="77">
        <v>13</v>
      </c>
      <c r="L268" s="77">
        <v>17</v>
      </c>
      <c r="M268" s="76">
        <f t="shared" si="24"/>
        <v>30</v>
      </c>
      <c r="N268">
        <v>3</v>
      </c>
      <c r="Q268" s="22"/>
      <c r="R268" s="26"/>
      <c r="S268" s="26"/>
      <c r="T268" s="25"/>
      <c r="X268" s="22" t="s">
        <v>21</v>
      </c>
      <c r="Y268" s="77">
        <v>8.1</v>
      </c>
      <c r="Z268" s="77">
        <v>13</v>
      </c>
      <c r="AA268" s="76">
        <f t="shared" si="25"/>
        <v>21.1</v>
      </c>
      <c r="AB268">
        <v>3</v>
      </c>
      <c r="AE268" s="22" t="s">
        <v>21</v>
      </c>
      <c r="AF268" s="77">
        <v>1.6</v>
      </c>
      <c r="AG268" s="75">
        <v>3.5</v>
      </c>
      <c r="AH268" s="76">
        <f t="shared" si="26"/>
        <v>5.0999999999999996</v>
      </c>
      <c r="AI268">
        <v>3</v>
      </c>
    </row>
    <row r="269" spans="1:35" x14ac:dyDescent="0.2">
      <c r="A269" s="88"/>
      <c r="C269" s="22" t="s">
        <v>10</v>
      </c>
      <c r="D269" s="77">
        <v>0.4</v>
      </c>
      <c r="E269" s="75">
        <v>6</v>
      </c>
      <c r="F269" s="76">
        <f t="shared" si="23"/>
        <v>6.4</v>
      </c>
      <c r="G269">
        <v>3</v>
      </c>
      <c r="J269" s="22" t="s">
        <v>10</v>
      </c>
      <c r="K269" s="77">
        <v>0.3</v>
      </c>
      <c r="L269" s="75">
        <v>6</v>
      </c>
      <c r="M269" s="76">
        <f t="shared" si="24"/>
        <v>6.3</v>
      </c>
      <c r="N269">
        <v>3</v>
      </c>
      <c r="Q269" s="22"/>
      <c r="R269" s="26"/>
      <c r="S269" s="26"/>
      <c r="T269" s="25"/>
      <c r="X269" s="22" t="s">
        <v>10</v>
      </c>
      <c r="Y269" s="77">
        <v>0.5</v>
      </c>
      <c r="Z269" s="75">
        <v>4.5</v>
      </c>
      <c r="AA269" s="76">
        <f t="shared" si="25"/>
        <v>5</v>
      </c>
      <c r="AB269">
        <v>3</v>
      </c>
      <c r="AE269" s="22" t="s">
        <v>10</v>
      </c>
      <c r="AF269" s="77">
        <v>0.2</v>
      </c>
      <c r="AG269" s="77">
        <v>14</v>
      </c>
      <c r="AH269" s="76">
        <f t="shared" si="26"/>
        <v>14.2</v>
      </c>
      <c r="AI269">
        <v>3</v>
      </c>
    </row>
    <row r="270" spans="1:35" x14ac:dyDescent="0.2">
      <c r="A270" s="88"/>
      <c r="C270" s="22" t="s">
        <v>11</v>
      </c>
      <c r="D270" s="77">
        <v>5.5</v>
      </c>
      <c r="E270" s="75">
        <v>3</v>
      </c>
      <c r="F270" s="76">
        <f t="shared" si="23"/>
        <v>8.5</v>
      </c>
      <c r="G270">
        <v>3</v>
      </c>
      <c r="J270" s="22" t="s">
        <v>11</v>
      </c>
      <c r="K270" s="77">
        <v>2.9</v>
      </c>
      <c r="L270" s="75">
        <v>3</v>
      </c>
      <c r="M270" s="76">
        <f t="shared" si="24"/>
        <v>5.9</v>
      </c>
      <c r="N270">
        <v>3</v>
      </c>
      <c r="Q270" s="22"/>
      <c r="R270" s="26"/>
      <c r="S270" s="26"/>
      <c r="T270" s="25"/>
      <c r="X270" s="22" t="s">
        <v>11</v>
      </c>
      <c r="Y270" s="77">
        <v>0.5</v>
      </c>
      <c r="Z270" s="75">
        <v>2.5</v>
      </c>
      <c r="AA270" s="76">
        <f t="shared" si="25"/>
        <v>3</v>
      </c>
      <c r="AB270">
        <v>3</v>
      </c>
      <c r="AE270" s="22" t="s">
        <v>11</v>
      </c>
      <c r="AF270" s="77">
        <v>4</v>
      </c>
      <c r="AG270" s="75">
        <v>3.5</v>
      </c>
      <c r="AH270" s="76">
        <f t="shared" si="26"/>
        <v>7.5</v>
      </c>
      <c r="AI270">
        <v>3</v>
      </c>
    </row>
    <row r="271" spans="1:35" x14ac:dyDescent="0.2">
      <c r="A271" s="88"/>
      <c r="C271" s="22" t="s">
        <v>13</v>
      </c>
      <c r="D271" s="77">
        <v>2.2999999999999998</v>
      </c>
      <c r="E271" s="77">
        <v>29</v>
      </c>
      <c r="F271" s="76">
        <f t="shared" si="23"/>
        <v>31.3</v>
      </c>
      <c r="G271">
        <v>3</v>
      </c>
      <c r="J271" s="22" t="s">
        <v>13</v>
      </c>
      <c r="K271" s="77">
        <v>1.4</v>
      </c>
      <c r="L271" s="75">
        <v>15</v>
      </c>
      <c r="M271" s="76">
        <f t="shared" si="24"/>
        <v>16.399999999999999</v>
      </c>
      <c r="N271">
        <v>3</v>
      </c>
      <c r="Q271" s="22"/>
      <c r="R271" s="28"/>
      <c r="S271" s="26"/>
      <c r="T271" s="25"/>
      <c r="X271" s="22" t="s">
        <v>13</v>
      </c>
      <c r="Y271" s="77">
        <v>0.7</v>
      </c>
      <c r="Z271" s="75">
        <v>11.5</v>
      </c>
      <c r="AA271" s="76">
        <f t="shared" si="25"/>
        <v>12.2</v>
      </c>
      <c r="AB271">
        <v>3</v>
      </c>
      <c r="AE271" s="22" t="s">
        <v>13</v>
      </c>
      <c r="AF271" s="77">
        <v>0.3</v>
      </c>
      <c r="AG271" s="75">
        <v>17</v>
      </c>
      <c r="AH271" s="76">
        <f t="shared" si="26"/>
        <v>17.3</v>
      </c>
      <c r="AI271">
        <v>3</v>
      </c>
    </row>
    <row r="272" spans="1:35" x14ac:dyDescent="0.2">
      <c r="A272" s="88"/>
      <c r="C272" s="22" t="s">
        <v>19</v>
      </c>
      <c r="D272" s="75">
        <v>4.4999999999999998E-2</v>
      </c>
      <c r="E272" s="75">
        <v>6</v>
      </c>
      <c r="F272" s="76">
        <f t="shared" si="23"/>
        <v>6.0449999999999999</v>
      </c>
      <c r="G272">
        <v>3</v>
      </c>
      <c r="J272" s="22" t="s">
        <v>19</v>
      </c>
      <c r="K272" s="75">
        <v>4.4999999999999998E-2</v>
      </c>
      <c r="L272" s="75">
        <v>6</v>
      </c>
      <c r="M272" s="76">
        <f t="shared" si="24"/>
        <v>6.0449999999999999</v>
      </c>
      <c r="N272">
        <v>3</v>
      </c>
      <c r="Q272" s="22"/>
      <c r="R272" s="26"/>
      <c r="S272" s="26"/>
      <c r="T272" s="25"/>
      <c r="X272" s="22" t="s">
        <v>19</v>
      </c>
      <c r="Y272" s="75">
        <v>4.4999999999999998E-2</v>
      </c>
      <c r="Z272" s="75">
        <v>4.5</v>
      </c>
      <c r="AA272" s="76">
        <f t="shared" si="25"/>
        <v>4.5449999999999999</v>
      </c>
      <c r="AB272">
        <v>3</v>
      </c>
      <c r="AE272" s="22" t="s">
        <v>19</v>
      </c>
      <c r="AF272" s="75">
        <v>4.4999999999999998E-2</v>
      </c>
      <c r="AG272" s="75">
        <v>7</v>
      </c>
      <c r="AH272" s="76">
        <f t="shared" si="26"/>
        <v>7.0449999999999999</v>
      </c>
      <c r="AI272">
        <v>3</v>
      </c>
    </row>
    <row r="273" spans="1:35" x14ac:dyDescent="0.2">
      <c r="A273" s="88"/>
      <c r="C273" s="22" t="s">
        <v>20</v>
      </c>
      <c r="D273" s="75">
        <v>4.4999999999999998E-2</v>
      </c>
      <c r="E273" s="75">
        <v>6</v>
      </c>
      <c r="F273" s="76">
        <f t="shared" si="23"/>
        <v>6.0449999999999999</v>
      </c>
      <c r="G273">
        <v>3</v>
      </c>
      <c r="J273" s="22" t="s">
        <v>20</v>
      </c>
      <c r="K273" s="75">
        <v>4.4999999999999998E-2</v>
      </c>
      <c r="L273" s="75">
        <v>6</v>
      </c>
      <c r="M273" s="76">
        <f t="shared" si="24"/>
        <v>6.0449999999999999</v>
      </c>
      <c r="N273">
        <v>3</v>
      </c>
      <c r="Q273" s="22"/>
      <c r="R273" s="26"/>
      <c r="S273" s="26"/>
      <c r="T273" s="25"/>
      <c r="X273" s="22" t="s">
        <v>20</v>
      </c>
      <c r="Y273" s="75">
        <v>4.4999999999999998E-2</v>
      </c>
      <c r="Z273" s="75">
        <v>4.5</v>
      </c>
      <c r="AA273" s="76">
        <f t="shared" si="25"/>
        <v>4.5449999999999999</v>
      </c>
      <c r="AB273">
        <v>3</v>
      </c>
      <c r="AE273" s="22" t="s">
        <v>20</v>
      </c>
      <c r="AF273" s="75">
        <v>4.4999999999999998E-2</v>
      </c>
      <c r="AG273" s="75">
        <v>7</v>
      </c>
      <c r="AH273" s="76">
        <f t="shared" si="26"/>
        <v>7.0449999999999999</v>
      </c>
      <c r="AI273">
        <v>3</v>
      </c>
    </row>
    <row r="274" spans="1:35" x14ac:dyDescent="0.2">
      <c r="A274" s="88"/>
      <c r="C274" s="22" t="s">
        <v>17</v>
      </c>
      <c r="D274" s="77">
        <v>0.3</v>
      </c>
      <c r="E274" s="75">
        <v>6</v>
      </c>
      <c r="F274" s="76">
        <f t="shared" si="23"/>
        <v>6.3</v>
      </c>
      <c r="G274">
        <v>3</v>
      </c>
      <c r="J274" s="22" t="s">
        <v>17</v>
      </c>
      <c r="K274" s="77">
        <v>0.2</v>
      </c>
      <c r="L274" s="75">
        <v>6</v>
      </c>
      <c r="M274" s="76">
        <f t="shared" si="24"/>
        <v>6.2</v>
      </c>
      <c r="N274">
        <v>3</v>
      </c>
      <c r="Q274" s="22"/>
      <c r="R274" s="26"/>
      <c r="S274" s="26"/>
      <c r="T274" s="25"/>
      <c r="X274" s="22" t="s">
        <v>17</v>
      </c>
      <c r="Y274" s="77">
        <v>0.2</v>
      </c>
      <c r="Z274" s="75">
        <v>4.5</v>
      </c>
      <c r="AA274" s="76">
        <f t="shared" si="25"/>
        <v>4.7</v>
      </c>
      <c r="AB274">
        <v>3</v>
      </c>
      <c r="AE274" s="22" t="s">
        <v>17</v>
      </c>
      <c r="AF274" s="75">
        <v>4.4999999999999998E-2</v>
      </c>
      <c r="AG274" s="75">
        <v>7</v>
      </c>
      <c r="AH274" s="76">
        <f t="shared" si="26"/>
        <v>7.0449999999999999</v>
      </c>
      <c r="AI274">
        <v>3</v>
      </c>
    </row>
    <row r="275" spans="1:35" x14ac:dyDescent="0.2">
      <c r="A275" s="88"/>
      <c r="C275" s="22" t="s">
        <v>14</v>
      </c>
      <c r="D275" s="77">
        <v>7</v>
      </c>
      <c r="E275" s="75">
        <v>30</v>
      </c>
      <c r="F275" s="76">
        <f t="shared" si="23"/>
        <v>37</v>
      </c>
      <c r="G275">
        <v>3</v>
      </c>
      <c r="J275" s="22" t="s">
        <v>14</v>
      </c>
      <c r="K275" s="77">
        <v>5</v>
      </c>
      <c r="L275" s="75">
        <v>30</v>
      </c>
      <c r="M275" s="76">
        <f t="shared" si="24"/>
        <v>35</v>
      </c>
      <c r="N275">
        <v>3</v>
      </c>
      <c r="Q275" s="22"/>
      <c r="R275" s="26"/>
      <c r="S275" s="26"/>
      <c r="T275" s="25"/>
      <c r="X275" s="22" t="s">
        <v>14</v>
      </c>
      <c r="Y275" s="77">
        <v>2</v>
      </c>
      <c r="Z275" s="77">
        <v>45</v>
      </c>
      <c r="AA275" s="76">
        <f t="shared" si="25"/>
        <v>47</v>
      </c>
      <c r="AB275">
        <v>3</v>
      </c>
      <c r="AE275" s="22" t="s">
        <v>14</v>
      </c>
      <c r="AF275" s="77">
        <v>0.5</v>
      </c>
      <c r="AG275" s="75">
        <v>34</v>
      </c>
      <c r="AH275" s="76">
        <f t="shared" si="26"/>
        <v>34.5</v>
      </c>
      <c r="AI275">
        <v>3</v>
      </c>
    </row>
    <row r="276" spans="1:35" x14ac:dyDescent="0.2">
      <c r="A276" s="88"/>
      <c r="R276" s="29"/>
      <c r="S276" s="29"/>
    </row>
    <row r="277" spans="1:35" s="18" customFormat="1" x14ac:dyDescent="0.2"/>
    <row r="278" spans="1:35" x14ac:dyDescent="0.2">
      <c r="A278" s="81" t="s">
        <v>120</v>
      </c>
      <c r="B278" s="57" t="s">
        <v>125</v>
      </c>
      <c r="I278" s="57" t="s">
        <v>126</v>
      </c>
      <c r="P278" s="57"/>
      <c r="W278" s="57" t="s">
        <v>127</v>
      </c>
      <c r="AD278" s="57" t="s">
        <v>128</v>
      </c>
    </row>
    <row r="279" spans="1:35" x14ac:dyDescent="0.2">
      <c r="A279" s="82"/>
    </row>
    <row r="280" spans="1:35" x14ac:dyDescent="0.2">
      <c r="A280" s="82"/>
      <c r="C280" t="s">
        <v>36</v>
      </c>
      <c r="D280" s="20">
        <v>40861.354166666664</v>
      </c>
      <c r="J280" t="s">
        <v>36</v>
      </c>
      <c r="K280" s="20">
        <v>40861.375</v>
      </c>
      <c r="R280" s="20"/>
      <c r="T280" s="29"/>
      <c r="U280" s="29"/>
      <c r="X280" t="s">
        <v>36</v>
      </c>
      <c r="Y280" s="20">
        <v>40861.416666666664</v>
      </c>
      <c r="AE280" t="s">
        <v>36</v>
      </c>
      <c r="AF280" s="20">
        <v>40861.395833333336</v>
      </c>
    </row>
    <row r="281" spans="1:35" x14ac:dyDescent="0.2">
      <c r="A281" s="82"/>
      <c r="C281" t="s">
        <v>37</v>
      </c>
      <c r="D281" s="20">
        <v>40900.354166666664</v>
      </c>
      <c r="J281" t="s">
        <v>37</v>
      </c>
      <c r="K281" s="20">
        <v>40900.375</v>
      </c>
      <c r="R281" s="20"/>
      <c r="S281" s="29"/>
      <c r="T281" s="29"/>
      <c r="U281" s="29"/>
      <c r="X281" t="s">
        <v>37</v>
      </c>
      <c r="Y281" s="20">
        <v>40900.416666666664</v>
      </c>
      <c r="AE281" t="s">
        <v>37</v>
      </c>
      <c r="AF281" s="20">
        <v>40900.395833333336</v>
      </c>
    </row>
    <row r="282" spans="1:35" x14ac:dyDescent="0.2">
      <c r="A282" s="82"/>
      <c r="C282" t="s">
        <v>38</v>
      </c>
      <c r="D282" s="21">
        <f>D281-D280</f>
        <v>39</v>
      </c>
      <c r="J282" t="s">
        <v>38</v>
      </c>
      <c r="K282" s="21">
        <f>K281-K280</f>
        <v>39</v>
      </c>
      <c r="R282" s="21"/>
      <c r="X282" t="s">
        <v>38</v>
      </c>
      <c r="Y282" s="21">
        <f>Y281-Y280</f>
        <v>39</v>
      </c>
      <c r="AE282" t="s">
        <v>38</v>
      </c>
      <c r="AF282" s="21">
        <f>AF281-AF280</f>
        <v>39</v>
      </c>
    </row>
    <row r="283" spans="1:35" x14ac:dyDescent="0.2">
      <c r="A283" s="82"/>
      <c r="C283" t="s">
        <v>39</v>
      </c>
      <c r="D283">
        <v>936</v>
      </c>
      <c r="J283" t="s">
        <v>39</v>
      </c>
      <c r="K283">
        <v>936</v>
      </c>
      <c r="X283" t="s">
        <v>39</v>
      </c>
      <c r="Y283">
        <v>936</v>
      </c>
      <c r="AE283" t="s">
        <v>39</v>
      </c>
      <c r="AF283">
        <v>936</v>
      </c>
    </row>
    <row r="284" spans="1:35" x14ac:dyDescent="0.2">
      <c r="A284" s="82"/>
      <c r="C284" t="s">
        <v>40</v>
      </c>
      <c r="D284" s="24">
        <f>D283/24</f>
        <v>39</v>
      </c>
      <c r="J284" t="s">
        <v>40</v>
      </c>
      <c r="K284" s="24">
        <f>K283/24</f>
        <v>39</v>
      </c>
      <c r="R284" s="24"/>
      <c r="X284" t="s">
        <v>40</v>
      </c>
      <c r="Y284" s="24">
        <f>Y283/24</f>
        <v>39</v>
      </c>
      <c r="AE284" t="s">
        <v>40</v>
      </c>
      <c r="AF284" s="24">
        <f>AF283/24</f>
        <v>39</v>
      </c>
    </row>
    <row r="285" spans="1:35" x14ac:dyDescent="0.2">
      <c r="A285" s="82"/>
      <c r="C285" t="s">
        <v>62</v>
      </c>
      <c r="D285">
        <v>38.9</v>
      </c>
      <c r="J285" t="s">
        <v>62</v>
      </c>
      <c r="K285">
        <v>39.200000000000003</v>
      </c>
      <c r="X285" t="s">
        <v>62</v>
      </c>
      <c r="Y285">
        <v>40.299999999999997</v>
      </c>
      <c r="AE285" t="s">
        <v>62</v>
      </c>
      <c r="AF285">
        <v>34</v>
      </c>
    </row>
    <row r="286" spans="1:35" x14ac:dyDescent="0.2">
      <c r="A286" s="82"/>
      <c r="C286" s="22" t="s">
        <v>63</v>
      </c>
      <c r="D286">
        <v>31.1</v>
      </c>
      <c r="J286" s="22" t="s">
        <v>63</v>
      </c>
      <c r="K286">
        <v>31.1</v>
      </c>
      <c r="Q286" s="22"/>
      <c r="X286" s="22" t="s">
        <v>63</v>
      </c>
      <c r="Y286">
        <v>31.1</v>
      </c>
      <c r="AE286" s="22" t="s">
        <v>63</v>
      </c>
      <c r="AF286">
        <v>31.1</v>
      </c>
    </row>
    <row r="287" spans="1:35" x14ac:dyDescent="0.2">
      <c r="A287" s="82"/>
      <c r="C287" s="33"/>
      <c r="J287" s="33"/>
      <c r="Q287" s="33"/>
      <c r="X287" s="33"/>
      <c r="AE287" s="33"/>
    </row>
    <row r="288" spans="1:35" x14ac:dyDescent="0.2">
      <c r="A288" s="82"/>
      <c r="D288" s="22" t="s">
        <v>41</v>
      </c>
      <c r="E288" s="22" t="s">
        <v>42</v>
      </c>
      <c r="F288" s="22" t="s">
        <v>43</v>
      </c>
      <c r="K288" s="22" t="s">
        <v>41</v>
      </c>
      <c r="L288" s="22" t="s">
        <v>42</v>
      </c>
      <c r="M288" s="22" t="s">
        <v>43</v>
      </c>
      <c r="R288" s="22"/>
      <c r="S288" s="22"/>
      <c r="T288" s="22"/>
      <c r="Y288" s="22" t="s">
        <v>41</v>
      </c>
      <c r="Z288" s="22" t="s">
        <v>42</v>
      </c>
      <c r="AA288" s="22" t="s">
        <v>43</v>
      </c>
      <c r="AF288" s="22" t="s">
        <v>41</v>
      </c>
      <c r="AG288" s="22" t="s">
        <v>42</v>
      </c>
      <c r="AH288" s="22" t="s">
        <v>43</v>
      </c>
    </row>
    <row r="289" spans="1:35" x14ac:dyDescent="0.2">
      <c r="A289" s="82"/>
      <c r="D289" s="64" t="s">
        <v>138</v>
      </c>
      <c r="E289" s="64" t="s">
        <v>138</v>
      </c>
      <c r="K289" s="64" t="s">
        <v>139</v>
      </c>
      <c r="L289" s="64" t="s">
        <v>139</v>
      </c>
      <c r="R289" s="23"/>
      <c r="S289" s="23"/>
      <c r="Y289" s="64" t="s">
        <v>140</v>
      </c>
      <c r="Z289" s="64" t="s">
        <v>140</v>
      </c>
      <c r="AF289" s="64" t="s">
        <v>141</v>
      </c>
      <c r="AG289" s="64" t="s">
        <v>141</v>
      </c>
    </row>
    <row r="290" spans="1:35" x14ac:dyDescent="0.2">
      <c r="A290" s="82"/>
      <c r="D290" s="1" t="s">
        <v>24</v>
      </c>
      <c r="E290" s="1" t="s">
        <v>24</v>
      </c>
      <c r="G290" s="57" t="s">
        <v>159</v>
      </c>
      <c r="K290" s="1" t="s">
        <v>24</v>
      </c>
      <c r="L290" s="1" t="s">
        <v>24</v>
      </c>
      <c r="N290" s="57" t="s">
        <v>159</v>
      </c>
      <c r="R290" s="1"/>
      <c r="S290" s="1"/>
      <c r="Y290" s="1" t="s">
        <v>24</v>
      </c>
      <c r="Z290" s="1" t="s">
        <v>24</v>
      </c>
      <c r="AB290" s="57" t="s">
        <v>159</v>
      </c>
      <c r="AF290" s="1" t="s">
        <v>24</v>
      </c>
      <c r="AG290" s="1" t="s">
        <v>24</v>
      </c>
      <c r="AI290" s="57" t="s">
        <v>159</v>
      </c>
    </row>
    <row r="291" spans="1:35" x14ac:dyDescent="0.2">
      <c r="A291" s="82"/>
      <c r="C291" s="22" t="s">
        <v>44</v>
      </c>
      <c r="D291" s="30">
        <v>0.01</v>
      </c>
      <c r="E291" s="30">
        <v>0.3</v>
      </c>
      <c r="F291" s="73">
        <f>D291+E291</f>
        <v>0.31</v>
      </c>
      <c r="G291">
        <v>2</v>
      </c>
      <c r="J291" s="22" t="s">
        <v>44</v>
      </c>
      <c r="K291" s="30">
        <v>0.01</v>
      </c>
      <c r="L291" s="30">
        <v>0.3</v>
      </c>
      <c r="M291" s="73">
        <f>K291+L291</f>
        <v>0.31</v>
      </c>
      <c r="N291">
        <v>2</v>
      </c>
      <c r="Q291" s="22"/>
      <c r="R291" s="26"/>
      <c r="S291" s="26"/>
      <c r="T291" s="25"/>
      <c r="X291" s="22" t="s">
        <v>44</v>
      </c>
      <c r="Y291" s="30">
        <v>0.01</v>
      </c>
      <c r="Z291" s="30">
        <v>0.3</v>
      </c>
      <c r="AA291" s="73">
        <f>Y291+Z291</f>
        <v>0.31</v>
      </c>
      <c r="AB291">
        <v>2</v>
      </c>
      <c r="AE291" s="22" t="s">
        <v>44</v>
      </c>
      <c r="AF291" s="30">
        <v>0.01</v>
      </c>
      <c r="AG291" s="30">
        <v>0.25</v>
      </c>
      <c r="AH291" s="73">
        <f>AF291+AG291</f>
        <v>0.26</v>
      </c>
      <c r="AI291">
        <v>2</v>
      </c>
    </row>
    <row r="292" spans="1:35" x14ac:dyDescent="0.2">
      <c r="A292" s="82"/>
      <c r="C292" s="22" t="s">
        <v>45</v>
      </c>
      <c r="D292" s="28">
        <v>0.08</v>
      </c>
      <c r="E292" s="30">
        <v>0.3</v>
      </c>
      <c r="F292" s="73">
        <f t="shared" ref="F292:F305" si="27">D292+E292</f>
        <v>0.38</v>
      </c>
      <c r="G292">
        <v>2</v>
      </c>
      <c r="J292" s="22" t="s">
        <v>45</v>
      </c>
      <c r="K292" s="28">
        <v>0.09</v>
      </c>
      <c r="L292" s="30">
        <v>0.3</v>
      </c>
      <c r="M292" s="73">
        <f t="shared" ref="M292:M305" si="28">K292+L292</f>
        <v>0.39</v>
      </c>
      <c r="N292">
        <v>2</v>
      </c>
      <c r="Q292" s="57" t="s">
        <v>114</v>
      </c>
      <c r="R292" s="26"/>
      <c r="S292" s="26"/>
      <c r="T292" s="25"/>
      <c r="X292" s="22" t="s">
        <v>45</v>
      </c>
      <c r="Y292" s="28">
        <v>0.2</v>
      </c>
      <c r="Z292" s="30">
        <v>0.3</v>
      </c>
      <c r="AA292" s="73">
        <f t="shared" ref="AA292:AA305" si="29">Y292+Z292</f>
        <v>0.5</v>
      </c>
      <c r="AB292">
        <v>2</v>
      </c>
      <c r="AE292" s="22" t="s">
        <v>45</v>
      </c>
      <c r="AF292" s="28">
        <v>0.04</v>
      </c>
      <c r="AG292" s="30">
        <v>0.25</v>
      </c>
      <c r="AH292" s="73">
        <f t="shared" ref="AH292:AH305" si="30">AF292+AG292</f>
        <v>0.28999999999999998</v>
      </c>
      <c r="AI292">
        <v>2</v>
      </c>
    </row>
    <row r="293" spans="1:35" x14ac:dyDescent="0.2">
      <c r="A293" s="82"/>
      <c r="C293" s="22" t="s">
        <v>22</v>
      </c>
      <c r="D293" s="28">
        <v>0.7</v>
      </c>
      <c r="E293" s="30">
        <v>2.5</v>
      </c>
      <c r="F293" s="73">
        <f t="shared" si="27"/>
        <v>3.2</v>
      </c>
      <c r="G293">
        <v>3</v>
      </c>
      <c r="J293" s="22" t="s">
        <v>22</v>
      </c>
      <c r="K293" s="28">
        <v>1.3</v>
      </c>
      <c r="L293" s="28">
        <v>8</v>
      </c>
      <c r="M293" s="73">
        <f t="shared" si="28"/>
        <v>9.3000000000000007</v>
      </c>
      <c r="N293">
        <v>3</v>
      </c>
      <c r="Q293" s="22"/>
      <c r="R293" s="26"/>
      <c r="S293" s="26"/>
      <c r="T293" s="25"/>
      <c r="X293" s="22" t="s">
        <v>22</v>
      </c>
      <c r="Y293" s="28">
        <v>0.7</v>
      </c>
      <c r="Z293" s="30">
        <v>3</v>
      </c>
      <c r="AA293" s="73">
        <f t="shared" si="29"/>
        <v>3.7</v>
      </c>
      <c r="AB293">
        <v>3</v>
      </c>
      <c r="AE293" s="22" t="s">
        <v>22</v>
      </c>
      <c r="AF293" s="28">
        <v>0.3</v>
      </c>
      <c r="AG293" s="30">
        <v>2.5</v>
      </c>
      <c r="AH293" s="73">
        <f t="shared" si="30"/>
        <v>2.8</v>
      </c>
      <c r="AI293">
        <v>3</v>
      </c>
    </row>
    <row r="294" spans="1:35" x14ac:dyDescent="0.2">
      <c r="A294" s="82"/>
      <c r="C294" s="22" t="s">
        <v>9</v>
      </c>
      <c r="D294" s="30">
        <v>0.01</v>
      </c>
      <c r="E294" s="30">
        <v>0.3</v>
      </c>
      <c r="F294" s="73">
        <f t="shared" si="27"/>
        <v>0.31</v>
      </c>
      <c r="G294">
        <v>3</v>
      </c>
      <c r="J294" s="22" t="s">
        <v>9</v>
      </c>
      <c r="K294" s="30">
        <v>0.01</v>
      </c>
      <c r="L294" s="30">
        <v>0.3</v>
      </c>
      <c r="M294" s="73">
        <f t="shared" si="28"/>
        <v>0.31</v>
      </c>
      <c r="N294">
        <v>3</v>
      </c>
      <c r="Q294" s="22"/>
      <c r="R294" s="28"/>
      <c r="S294" s="26"/>
      <c r="T294" s="25"/>
      <c r="X294" s="22" t="s">
        <v>9</v>
      </c>
      <c r="Y294" s="30">
        <v>0.01</v>
      </c>
      <c r="Z294" s="30">
        <v>0.3</v>
      </c>
      <c r="AA294" s="73">
        <f t="shared" si="29"/>
        <v>0.31</v>
      </c>
      <c r="AB294">
        <v>3</v>
      </c>
      <c r="AE294" s="22" t="s">
        <v>9</v>
      </c>
      <c r="AF294" s="30">
        <v>0.01</v>
      </c>
      <c r="AG294" s="30">
        <v>0.25</v>
      </c>
      <c r="AH294" s="73">
        <f t="shared" si="30"/>
        <v>0.26</v>
      </c>
      <c r="AI294">
        <v>3</v>
      </c>
    </row>
    <row r="295" spans="1:35" x14ac:dyDescent="0.2">
      <c r="A295" s="82"/>
      <c r="C295" s="22" t="s">
        <v>16</v>
      </c>
      <c r="D295" s="28">
        <v>7.0000000000000007E-2</v>
      </c>
      <c r="E295" s="30">
        <v>0.5</v>
      </c>
      <c r="F295" s="73">
        <f t="shared" si="27"/>
        <v>0.57000000000000006</v>
      </c>
      <c r="G295">
        <v>3</v>
      </c>
      <c r="J295" s="22" t="s">
        <v>16</v>
      </c>
      <c r="K295" s="28">
        <v>7.0000000000000007E-2</v>
      </c>
      <c r="L295" s="30">
        <v>0.5</v>
      </c>
      <c r="M295" s="73">
        <f t="shared" si="28"/>
        <v>0.57000000000000006</v>
      </c>
      <c r="N295">
        <v>3</v>
      </c>
      <c r="Q295" s="22"/>
      <c r="R295" s="26"/>
      <c r="S295" s="26"/>
      <c r="T295" s="25"/>
      <c r="X295" s="22" t="s">
        <v>16</v>
      </c>
      <c r="Y295" s="28">
        <v>0.04</v>
      </c>
      <c r="Z295" s="30">
        <v>0.5</v>
      </c>
      <c r="AA295" s="73">
        <f t="shared" si="29"/>
        <v>0.54</v>
      </c>
      <c r="AB295">
        <v>3</v>
      </c>
      <c r="AE295" s="22" t="s">
        <v>16</v>
      </c>
      <c r="AF295" s="30">
        <v>0.02</v>
      </c>
      <c r="AG295" s="30">
        <v>0.45</v>
      </c>
      <c r="AH295" s="73">
        <f t="shared" si="30"/>
        <v>0.47000000000000003</v>
      </c>
      <c r="AI295">
        <v>3</v>
      </c>
    </row>
    <row r="296" spans="1:35" x14ac:dyDescent="0.2">
      <c r="A296" s="82"/>
      <c r="C296" s="22" t="s">
        <v>12</v>
      </c>
      <c r="D296" s="28">
        <v>2.1</v>
      </c>
      <c r="E296" s="30">
        <v>1</v>
      </c>
      <c r="F296" s="73">
        <f t="shared" si="27"/>
        <v>3.1</v>
      </c>
      <c r="G296">
        <v>3</v>
      </c>
      <c r="J296" s="22" t="s">
        <v>12</v>
      </c>
      <c r="K296" s="28">
        <v>7.5</v>
      </c>
      <c r="L296" s="30">
        <v>1</v>
      </c>
      <c r="M296" s="73">
        <f t="shared" si="28"/>
        <v>8.5</v>
      </c>
      <c r="N296">
        <v>3</v>
      </c>
      <c r="Q296" s="22"/>
      <c r="R296" s="26"/>
      <c r="S296" s="26"/>
      <c r="T296" s="25"/>
      <c r="X296" s="22" t="s">
        <v>12</v>
      </c>
      <c r="Y296" s="28">
        <v>1.1000000000000001</v>
      </c>
      <c r="Z296" s="30">
        <v>1</v>
      </c>
      <c r="AA296" s="73">
        <f t="shared" si="29"/>
        <v>2.1</v>
      </c>
      <c r="AB296">
        <v>3</v>
      </c>
      <c r="AE296" s="22" t="s">
        <v>12</v>
      </c>
      <c r="AF296" s="28">
        <v>0.5</v>
      </c>
      <c r="AG296" s="30">
        <v>1</v>
      </c>
      <c r="AH296" s="73">
        <f t="shared" si="30"/>
        <v>1.5</v>
      </c>
      <c r="AI296">
        <v>3</v>
      </c>
    </row>
    <row r="297" spans="1:35" x14ac:dyDescent="0.2">
      <c r="A297" s="82"/>
      <c r="C297" s="22" t="s">
        <v>15</v>
      </c>
      <c r="D297" s="28">
        <v>233</v>
      </c>
      <c r="E297" s="28">
        <v>28</v>
      </c>
      <c r="F297" s="73">
        <f t="shared" si="27"/>
        <v>261</v>
      </c>
      <c r="G297">
        <v>3</v>
      </c>
      <c r="J297" s="22" t="s">
        <v>15</v>
      </c>
      <c r="K297" s="28">
        <v>537</v>
      </c>
      <c r="L297" s="28">
        <v>41</v>
      </c>
      <c r="M297" s="73">
        <f t="shared" si="28"/>
        <v>578</v>
      </c>
      <c r="N297">
        <v>3</v>
      </c>
      <c r="Q297" s="22"/>
      <c r="R297" s="26"/>
      <c r="S297" s="26"/>
      <c r="T297" s="25"/>
      <c r="X297" s="22" t="s">
        <v>15</v>
      </c>
      <c r="Y297" s="28">
        <v>111</v>
      </c>
      <c r="Z297" s="28">
        <v>16</v>
      </c>
      <c r="AA297" s="73">
        <f t="shared" si="29"/>
        <v>127</v>
      </c>
      <c r="AB297">
        <v>3</v>
      </c>
      <c r="AE297" s="22" t="s">
        <v>15</v>
      </c>
      <c r="AF297" s="28">
        <v>35.299999999999997</v>
      </c>
      <c r="AG297" s="30">
        <v>2.5</v>
      </c>
      <c r="AH297" s="73">
        <f t="shared" si="30"/>
        <v>37.799999999999997</v>
      </c>
      <c r="AI297">
        <v>3</v>
      </c>
    </row>
    <row r="298" spans="1:35" x14ac:dyDescent="0.2">
      <c r="A298" s="82"/>
      <c r="C298" s="22" t="s">
        <v>21</v>
      </c>
      <c r="D298" s="28">
        <v>15.9</v>
      </c>
      <c r="E298" s="28">
        <v>15</v>
      </c>
      <c r="F298" s="73">
        <f t="shared" si="27"/>
        <v>30.9</v>
      </c>
      <c r="G298">
        <v>3</v>
      </c>
      <c r="J298" s="22" t="s">
        <v>21</v>
      </c>
      <c r="K298" s="28">
        <v>65.7</v>
      </c>
      <c r="L298" s="28">
        <v>29</v>
      </c>
      <c r="M298" s="73">
        <f t="shared" si="28"/>
        <v>94.7</v>
      </c>
      <c r="N298">
        <v>3</v>
      </c>
      <c r="Q298" s="22"/>
      <c r="R298" s="26"/>
      <c r="S298" s="26"/>
      <c r="T298" s="25"/>
      <c r="X298" s="22" t="s">
        <v>21</v>
      </c>
      <c r="Y298" s="28">
        <v>5.8</v>
      </c>
      <c r="Z298" s="30">
        <v>1.5</v>
      </c>
      <c r="AA298" s="73">
        <f t="shared" si="29"/>
        <v>7.3</v>
      </c>
      <c r="AB298">
        <v>3</v>
      </c>
      <c r="AE298" s="22" t="s">
        <v>21</v>
      </c>
      <c r="AF298" s="28">
        <v>0.9</v>
      </c>
      <c r="AG298" s="30">
        <v>1</v>
      </c>
      <c r="AH298" s="73">
        <f t="shared" si="30"/>
        <v>1.9</v>
      </c>
      <c r="AI298">
        <v>3</v>
      </c>
    </row>
    <row r="299" spans="1:35" x14ac:dyDescent="0.2">
      <c r="A299" s="82"/>
      <c r="C299" s="22" t="s">
        <v>10</v>
      </c>
      <c r="D299" s="30">
        <v>3.5000000000000003E-2</v>
      </c>
      <c r="E299" s="30">
        <v>1</v>
      </c>
      <c r="F299" s="73">
        <f t="shared" si="27"/>
        <v>1.0349999999999999</v>
      </c>
      <c r="G299">
        <v>3</v>
      </c>
      <c r="J299" s="22" t="s">
        <v>10</v>
      </c>
      <c r="K299" s="30">
        <v>3.5000000000000003E-2</v>
      </c>
      <c r="L299" s="30">
        <v>1</v>
      </c>
      <c r="M299" s="73">
        <f t="shared" si="28"/>
        <v>1.0349999999999999</v>
      </c>
      <c r="N299">
        <v>3</v>
      </c>
      <c r="Q299" s="22"/>
      <c r="R299" s="26"/>
      <c r="S299" s="26"/>
      <c r="T299" s="25"/>
      <c r="X299" s="22" t="s">
        <v>10</v>
      </c>
      <c r="Y299" s="30">
        <v>3.5000000000000003E-2</v>
      </c>
      <c r="Z299" s="30">
        <v>1</v>
      </c>
      <c r="AA299" s="73">
        <f t="shared" si="29"/>
        <v>1.0349999999999999</v>
      </c>
      <c r="AB299">
        <v>3</v>
      </c>
      <c r="AE299" s="22" t="s">
        <v>10</v>
      </c>
      <c r="AF299" s="30">
        <v>3.5000000000000003E-2</v>
      </c>
      <c r="AG299" s="30">
        <v>1</v>
      </c>
      <c r="AH299" s="73">
        <f t="shared" si="30"/>
        <v>1.0349999999999999</v>
      </c>
      <c r="AI299">
        <v>3</v>
      </c>
    </row>
    <row r="300" spans="1:35" x14ac:dyDescent="0.2">
      <c r="A300" s="82"/>
      <c r="C300" s="22" t="s">
        <v>11</v>
      </c>
      <c r="D300" s="28">
        <v>0.5</v>
      </c>
      <c r="E300" s="28">
        <v>2</v>
      </c>
      <c r="F300" s="73">
        <f t="shared" si="27"/>
        <v>2.5</v>
      </c>
      <c r="G300">
        <v>3</v>
      </c>
      <c r="J300" s="22" t="s">
        <v>11</v>
      </c>
      <c r="K300" s="28">
        <v>1</v>
      </c>
      <c r="L300" s="28">
        <v>3</v>
      </c>
      <c r="M300" s="73">
        <f t="shared" si="28"/>
        <v>4</v>
      </c>
      <c r="N300">
        <v>3</v>
      </c>
      <c r="Q300" s="22"/>
      <c r="R300" s="26"/>
      <c r="S300" s="26"/>
      <c r="T300" s="25"/>
      <c r="X300" s="22" t="s">
        <v>11</v>
      </c>
      <c r="Y300" s="28">
        <v>1.4</v>
      </c>
      <c r="Z300" s="28">
        <v>3</v>
      </c>
      <c r="AA300" s="73">
        <f t="shared" si="29"/>
        <v>4.4000000000000004</v>
      </c>
      <c r="AB300">
        <v>3</v>
      </c>
      <c r="AE300" s="22" t="s">
        <v>11</v>
      </c>
      <c r="AF300" s="28">
        <v>0.3</v>
      </c>
      <c r="AG300" s="30">
        <v>1</v>
      </c>
      <c r="AH300" s="73">
        <f t="shared" si="30"/>
        <v>1.3</v>
      </c>
      <c r="AI300">
        <v>3</v>
      </c>
    </row>
    <row r="301" spans="1:35" x14ac:dyDescent="0.2">
      <c r="A301" s="82"/>
      <c r="C301" s="22" t="s">
        <v>13</v>
      </c>
      <c r="D301" s="28">
        <v>0.7</v>
      </c>
      <c r="E301" s="30">
        <v>3.5</v>
      </c>
      <c r="F301" s="73">
        <f t="shared" si="27"/>
        <v>4.2</v>
      </c>
      <c r="G301">
        <v>3</v>
      </c>
      <c r="J301" s="22" t="s">
        <v>13</v>
      </c>
      <c r="K301" s="28">
        <v>1.4</v>
      </c>
      <c r="L301" s="30">
        <v>3</v>
      </c>
      <c r="M301" s="73">
        <f t="shared" si="28"/>
        <v>4.4000000000000004</v>
      </c>
      <c r="N301">
        <v>3</v>
      </c>
      <c r="Q301" s="22"/>
      <c r="R301" s="28"/>
      <c r="S301" s="26"/>
      <c r="T301" s="25"/>
      <c r="X301" s="22" t="s">
        <v>13</v>
      </c>
      <c r="Y301" s="28">
        <v>0.3</v>
      </c>
      <c r="Z301" s="30">
        <v>3</v>
      </c>
      <c r="AA301" s="73">
        <f t="shared" si="29"/>
        <v>3.3</v>
      </c>
      <c r="AB301">
        <v>3</v>
      </c>
      <c r="AE301" s="22" t="s">
        <v>13</v>
      </c>
      <c r="AF301" s="28">
        <v>0.2</v>
      </c>
      <c r="AG301" s="30">
        <v>2.5</v>
      </c>
      <c r="AH301" s="73">
        <f t="shared" si="30"/>
        <v>2.7</v>
      </c>
      <c r="AI301">
        <v>3</v>
      </c>
    </row>
    <row r="302" spans="1:35" x14ac:dyDescent="0.2">
      <c r="A302" s="82"/>
      <c r="C302" s="22" t="s">
        <v>19</v>
      </c>
      <c r="D302" s="30">
        <v>0.05</v>
      </c>
      <c r="E302" s="30">
        <v>1</v>
      </c>
      <c r="F302" s="73">
        <f t="shared" si="27"/>
        <v>1.05</v>
      </c>
      <c r="G302">
        <v>3</v>
      </c>
      <c r="J302" s="22" t="s">
        <v>19</v>
      </c>
      <c r="K302" s="28">
        <v>0.1</v>
      </c>
      <c r="L302" s="30">
        <v>1</v>
      </c>
      <c r="M302" s="73">
        <f t="shared" si="28"/>
        <v>1.1000000000000001</v>
      </c>
      <c r="N302">
        <v>3</v>
      </c>
      <c r="Q302" s="22"/>
      <c r="R302" s="26"/>
      <c r="S302" s="26"/>
      <c r="T302" s="25"/>
      <c r="X302" s="22" t="s">
        <v>19</v>
      </c>
      <c r="Y302" s="30">
        <v>3.5000000000000003E-2</v>
      </c>
      <c r="Z302" s="30">
        <v>1</v>
      </c>
      <c r="AA302" s="73">
        <f t="shared" si="29"/>
        <v>1.0349999999999999</v>
      </c>
      <c r="AB302">
        <v>3</v>
      </c>
      <c r="AE302" s="22" t="s">
        <v>19</v>
      </c>
      <c r="AF302" s="30">
        <v>3.5000000000000003E-2</v>
      </c>
      <c r="AG302" s="30">
        <v>1</v>
      </c>
      <c r="AH302" s="73">
        <f t="shared" si="30"/>
        <v>1.0349999999999999</v>
      </c>
      <c r="AI302">
        <v>3</v>
      </c>
    </row>
    <row r="303" spans="1:35" x14ac:dyDescent="0.2">
      <c r="A303" s="82"/>
      <c r="C303" s="22" t="s">
        <v>20</v>
      </c>
      <c r="D303" s="30">
        <v>3.5000000000000003E-2</v>
      </c>
      <c r="E303" s="30">
        <v>1</v>
      </c>
      <c r="F303" s="73">
        <f t="shared" si="27"/>
        <v>1.0349999999999999</v>
      </c>
      <c r="G303">
        <v>3</v>
      </c>
      <c r="J303" s="22" t="s">
        <v>20</v>
      </c>
      <c r="K303" s="30">
        <v>3.5000000000000003E-2</v>
      </c>
      <c r="L303" s="30">
        <v>1</v>
      </c>
      <c r="M303" s="73">
        <f t="shared" si="28"/>
        <v>1.0349999999999999</v>
      </c>
      <c r="N303">
        <v>3</v>
      </c>
      <c r="Q303" s="22"/>
      <c r="R303" s="26"/>
      <c r="S303" s="26"/>
      <c r="T303" s="25"/>
      <c r="X303" s="22" t="s">
        <v>20</v>
      </c>
      <c r="Y303" s="30">
        <v>3.5000000000000003E-2</v>
      </c>
      <c r="Z303" s="30">
        <v>1</v>
      </c>
      <c r="AA303" s="73">
        <f t="shared" si="29"/>
        <v>1.0349999999999999</v>
      </c>
      <c r="AB303">
        <v>3</v>
      </c>
      <c r="AE303" s="22" t="s">
        <v>20</v>
      </c>
      <c r="AF303" s="30">
        <v>3.5000000000000003E-2</v>
      </c>
      <c r="AG303" s="30">
        <v>1</v>
      </c>
      <c r="AH303" s="73">
        <f t="shared" si="30"/>
        <v>1.0349999999999999</v>
      </c>
      <c r="AI303">
        <v>3</v>
      </c>
    </row>
    <row r="304" spans="1:35" x14ac:dyDescent="0.2">
      <c r="A304" s="82"/>
      <c r="C304" s="22" t="s">
        <v>17</v>
      </c>
      <c r="D304" s="28">
        <v>0.2</v>
      </c>
      <c r="E304" s="30">
        <v>1</v>
      </c>
      <c r="F304" s="73">
        <f t="shared" si="27"/>
        <v>1.2</v>
      </c>
      <c r="G304">
        <v>3</v>
      </c>
      <c r="J304" s="22" t="s">
        <v>17</v>
      </c>
      <c r="K304" s="28">
        <v>0.6</v>
      </c>
      <c r="L304" s="30">
        <v>1</v>
      </c>
      <c r="M304" s="73">
        <f t="shared" si="28"/>
        <v>1.6</v>
      </c>
      <c r="N304">
        <v>3</v>
      </c>
      <c r="Q304" s="22"/>
      <c r="R304" s="26"/>
      <c r="S304" s="26"/>
      <c r="T304" s="25"/>
      <c r="X304" s="22" t="s">
        <v>17</v>
      </c>
      <c r="Y304" s="28">
        <v>0.1</v>
      </c>
      <c r="Z304" s="30">
        <v>1</v>
      </c>
      <c r="AA304" s="73">
        <f t="shared" si="29"/>
        <v>1.1000000000000001</v>
      </c>
      <c r="AB304">
        <v>3</v>
      </c>
      <c r="AE304" s="22" t="s">
        <v>17</v>
      </c>
      <c r="AF304" s="30">
        <v>3.5000000000000003E-2</v>
      </c>
      <c r="AG304" s="30">
        <v>1</v>
      </c>
      <c r="AH304" s="73">
        <f t="shared" si="30"/>
        <v>1.0349999999999999</v>
      </c>
      <c r="AI304">
        <v>3</v>
      </c>
    </row>
    <row r="305" spans="1:35" x14ac:dyDescent="0.2">
      <c r="A305" s="82"/>
      <c r="C305" s="22" t="s">
        <v>14</v>
      </c>
      <c r="D305" s="28">
        <v>3.5</v>
      </c>
      <c r="E305" s="28">
        <v>31</v>
      </c>
      <c r="F305" s="73">
        <f t="shared" si="27"/>
        <v>34.5</v>
      </c>
      <c r="G305">
        <v>3</v>
      </c>
      <c r="J305" s="22" t="s">
        <v>14</v>
      </c>
      <c r="K305" s="28">
        <v>6.6</v>
      </c>
      <c r="L305" s="28">
        <v>47</v>
      </c>
      <c r="M305" s="73">
        <f t="shared" si="28"/>
        <v>53.6</v>
      </c>
      <c r="N305">
        <v>3</v>
      </c>
      <c r="Q305" s="22"/>
      <c r="R305" s="26"/>
      <c r="S305" s="26"/>
      <c r="T305" s="25"/>
      <c r="X305" s="22" t="s">
        <v>14</v>
      </c>
      <c r="Y305" s="28">
        <v>1.4</v>
      </c>
      <c r="Z305" s="28">
        <v>33</v>
      </c>
      <c r="AA305" s="73">
        <f t="shared" si="29"/>
        <v>34.4</v>
      </c>
      <c r="AB305">
        <v>3</v>
      </c>
      <c r="AE305" s="22" t="s">
        <v>14</v>
      </c>
      <c r="AF305" s="28">
        <v>0.6</v>
      </c>
      <c r="AG305" s="28">
        <v>14</v>
      </c>
      <c r="AH305" s="73">
        <f t="shared" si="30"/>
        <v>14.6</v>
      </c>
      <c r="AI305">
        <v>3</v>
      </c>
    </row>
    <row r="306" spans="1:35" x14ac:dyDescent="0.2">
      <c r="A306" s="82"/>
      <c r="R306" s="29"/>
      <c r="S306" s="29"/>
    </row>
    <row r="307" spans="1:35" x14ac:dyDescent="0.2">
      <c r="A307" s="18"/>
      <c r="B307" s="18"/>
      <c r="C307" s="18"/>
      <c r="D307" s="18"/>
      <c r="E307" s="18"/>
      <c r="F307" s="18"/>
      <c r="G307" s="18"/>
      <c r="I307" s="18"/>
      <c r="J307" s="18"/>
      <c r="K307" s="18"/>
      <c r="L307" s="18"/>
      <c r="M307" s="18"/>
      <c r="N307" s="18"/>
      <c r="P307" s="18"/>
      <c r="Q307" s="18"/>
      <c r="R307" s="18"/>
      <c r="S307" s="18"/>
      <c r="T307" s="18"/>
      <c r="U307" s="18"/>
      <c r="W307" s="18"/>
      <c r="X307" s="18"/>
      <c r="Y307" s="18"/>
      <c r="Z307" s="18"/>
      <c r="AA307" s="18"/>
      <c r="AB307" s="18"/>
      <c r="AD307" s="18"/>
      <c r="AE307" s="18"/>
      <c r="AF307" s="18"/>
      <c r="AG307" s="18"/>
      <c r="AH307" s="18"/>
      <c r="AI307" s="18"/>
    </row>
    <row r="308" spans="1:35" x14ac:dyDescent="0.2">
      <c r="A308" s="85" t="s">
        <v>131</v>
      </c>
      <c r="B308" s="57" t="s">
        <v>132</v>
      </c>
      <c r="I308" s="57" t="s">
        <v>133</v>
      </c>
      <c r="P308" s="57"/>
      <c r="W308" s="57" t="s">
        <v>134</v>
      </c>
      <c r="AD308" s="57" t="s">
        <v>135</v>
      </c>
    </row>
    <row r="309" spans="1:35" x14ac:dyDescent="0.2">
      <c r="A309" s="86"/>
    </row>
    <row r="310" spans="1:35" x14ac:dyDescent="0.2">
      <c r="A310" s="86"/>
      <c r="C310" t="s">
        <v>36</v>
      </c>
      <c r="D310" s="20">
        <v>40900.354166666664</v>
      </c>
      <c r="J310" t="s">
        <v>36</v>
      </c>
      <c r="K310" s="20">
        <v>40900.375</v>
      </c>
      <c r="R310" s="20"/>
      <c r="T310" s="29"/>
      <c r="U310" s="29"/>
      <c r="X310" t="s">
        <v>36</v>
      </c>
      <c r="Y310" s="20">
        <v>40900.416666666664</v>
      </c>
      <c r="AE310" t="s">
        <v>36</v>
      </c>
      <c r="AF310" s="20">
        <v>40900.395833333336</v>
      </c>
    </row>
    <row r="311" spans="1:35" x14ac:dyDescent="0.2">
      <c r="A311" s="86"/>
      <c r="C311" t="s">
        <v>37</v>
      </c>
      <c r="D311" s="20">
        <v>40919.354166666664</v>
      </c>
      <c r="J311" t="s">
        <v>37</v>
      </c>
      <c r="K311" s="20">
        <v>40919.375</v>
      </c>
      <c r="R311" s="20"/>
      <c r="S311" s="29"/>
      <c r="T311" s="29"/>
      <c r="U311" s="29"/>
      <c r="X311" t="s">
        <v>37</v>
      </c>
      <c r="Y311" s="20">
        <v>40919.416666666664</v>
      </c>
      <c r="AE311" t="s">
        <v>37</v>
      </c>
      <c r="AF311" s="20">
        <v>40919.395833333336</v>
      </c>
    </row>
    <row r="312" spans="1:35" x14ac:dyDescent="0.2">
      <c r="A312" s="86"/>
      <c r="C312" t="s">
        <v>38</v>
      </c>
      <c r="D312" s="21">
        <f>D311-D310</f>
        <v>19</v>
      </c>
      <c r="J312" t="s">
        <v>38</v>
      </c>
      <c r="K312" s="21">
        <f>K311-K310</f>
        <v>19</v>
      </c>
      <c r="R312" s="21"/>
      <c r="X312" t="s">
        <v>38</v>
      </c>
      <c r="Y312" s="21">
        <f>Y311-Y310</f>
        <v>19</v>
      </c>
      <c r="AE312" t="s">
        <v>38</v>
      </c>
      <c r="AF312" s="21">
        <f>AF311-AF310</f>
        <v>19</v>
      </c>
    </row>
    <row r="313" spans="1:35" x14ac:dyDescent="0.2">
      <c r="A313" s="86"/>
      <c r="C313" t="s">
        <v>39</v>
      </c>
      <c r="D313">
        <v>456</v>
      </c>
      <c r="J313" t="s">
        <v>39</v>
      </c>
      <c r="K313">
        <v>456</v>
      </c>
      <c r="X313" t="s">
        <v>39</v>
      </c>
      <c r="Y313">
        <v>456</v>
      </c>
      <c r="AE313" t="s">
        <v>39</v>
      </c>
      <c r="AF313">
        <v>456</v>
      </c>
    </row>
    <row r="314" spans="1:35" x14ac:dyDescent="0.2">
      <c r="A314" s="86"/>
      <c r="C314" t="s">
        <v>40</v>
      </c>
      <c r="D314" s="24">
        <f>D313/24</f>
        <v>19</v>
      </c>
      <c r="J314" t="s">
        <v>40</v>
      </c>
      <c r="K314" s="24">
        <f>K313/24</f>
        <v>19</v>
      </c>
      <c r="R314" s="24"/>
      <c r="X314" t="s">
        <v>40</v>
      </c>
      <c r="Y314" s="24">
        <f>Y313/24</f>
        <v>19</v>
      </c>
      <c r="AE314" t="s">
        <v>40</v>
      </c>
      <c r="AF314" s="24">
        <f>AF313/24</f>
        <v>19</v>
      </c>
    </row>
    <row r="315" spans="1:35" x14ac:dyDescent="0.2">
      <c r="A315" s="86"/>
      <c r="C315" t="s">
        <v>62</v>
      </c>
      <c r="D315">
        <v>12.9</v>
      </c>
      <c r="J315" t="s">
        <v>62</v>
      </c>
      <c r="K315">
        <v>15.9</v>
      </c>
      <c r="X315" t="s">
        <v>62</v>
      </c>
      <c r="Y315">
        <v>19.100000000000001</v>
      </c>
      <c r="AE315" t="s">
        <v>62</v>
      </c>
      <c r="AF315">
        <v>15.2</v>
      </c>
    </row>
    <row r="316" spans="1:35" x14ac:dyDescent="0.2">
      <c r="A316" s="86"/>
      <c r="C316" s="22" t="s">
        <v>63</v>
      </c>
      <c r="D316">
        <v>13.8</v>
      </c>
      <c r="J316" s="22" t="s">
        <v>63</v>
      </c>
      <c r="K316">
        <v>13.8</v>
      </c>
      <c r="Q316" s="22"/>
      <c r="X316" s="22" t="s">
        <v>63</v>
      </c>
      <c r="Y316">
        <v>13.8</v>
      </c>
      <c r="AE316" s="22" t="s">
        <v>63</v>
      </c>
      <c r="AF316">
        <v>13.8</v>
      </c>
    </row>
    <row r="317" spans="1:35" x14ac:dyDescent="0.2">
      <c r="A317" s="86"/>
      <c r="C317" s="33"/>
      <c r="J317" s="33"/>
      <c r="Q317" s="33"/>
      <c r="X317" s="33"/>
      <c r="AE317" s="33"/>
    </row>
    <row r="318" spans="1:35" x14ac:dyDescent="0.2">
      <c r="A318" s="86"/>
      <c r="D318" s="22" t="s">
        <v>41</v>
      </c>
      <c r="E318" s="22" t="s">
        <v>42</v>
      </c>
      <c r="F318" s="22" t="s">
        <v>43</v>
      </c>
      <c r="K318" s="22" t="s">
        <v>41</v>
      </c>
      <c r="L318" s="22" t="s">
        <v>42</v>
      </c>
      <c r="M318" s="22" t="s">
        <v>43</v>
      </c>
      <c r="R318" s="22"/>
      <c r="S318" s="22"/>
      <c r="T318" s="22"/>
      <c r="Y318" s="22" t="s">
        <v>41</v>
      </c>
      <c r="Z318" s="22" t="s">
        <v>42</v>
      </c>
      <c r="AA318" s="22" t="s">
        <v>43</v>
      </c>
      <c r="AF318" s="22" t="s">
        <v>41</v>
      </c>
      <c r="AG318" s="22" t="s">
        <v>42</v>
      </c>
      <c r="AH318" s="22" t="s">
        <v>43</v>
      </c>
    </row>
    <row r="319" spans="1:35" x14ac:dyDescent="0.2">
      <c r="A319" s="86"/>
      <c r="D319" s="64" t="s">
        <v>142</v>
      </c>
      <c r="E319" s="64" t="s">
        <v>142</v>
      </c>
      <c r="K319" s="64" t="s">
        <v>143</v>
      </c>
      <c r="L319" s="64" t="s">
        <v>143</v>
      </c>
      <c r="R319" s="23"/>
      <c r="S319" s="23"/>
      <c r="Y319" s="64" t="s">
        <v>144</v>
      </c>
      <c r="Z319" s="64" t="s">
        <v>144</v>
      </c>
      <c r="AF319" s="64" t="s">
        <v>145</v>
      </c>
      <c r="AG319" s="64" t="s">
        <v>145</v>
      </c>
    </row>
    <row r="320" spans="1:35" x14ac:dyDescent="0.2">
      <c r="A320" s="86"/>
      <c r="D320" s="1" t="s">
        <v>24</v>
      </c>
      <c r="E320" s="1" t="s">
        <v>24</v>
      </c>
      <c r="G320" s="57" t="s">
        <v>159</v>
      </c>
      <c r="K320" s="1" t="s">
        <v>24</v>
      </c>
      <c r="L320" s="1" t="s">
        <v>24</v>
      </c>
      <c r="N320" s="57" t="s">
        <v>159</v>
      </c>
      <c r="R320" s="1"/>
      <c r="S320" s="1"/>
      <c r="Y320" s="1" t="s">
        <v>24</v>
      </c>
      <c r="Z320" s="1" t="s">
        <v>24</v>
      </c>
      <c r="AB320" s="57" t="s">
        <v>159</v>
      </c>
      <c r="AF320" s="1" t="s">
        <v>24</v>
      </c>
      <c r="AG320" s="1" t="s">
        <v>24</v>
      </c>
      <c r="AI320" s="57" t="s">
        <v>159</v>
      </c>
    </row>
    <row r="321" spans="1:38" x14ac:dyDescent="0.2">
      <c r="A321" s="86"/>
      <c r="C321" s="22" t="s">
        <v>44</v>
      </c>
      <c r="D321" s="30">
        <v>0.02</v>
      </c>
      <c r="E321" s="30">
        <v>0.25</v>
      </c>
      <c r="F321" s="73">
        <f>D321+E321</f>
        <v>0.27</v>
      </c>
      <c r="G321">
        <v>2</v>
      </c>
      <c r="J321" s="22" t="s">
        <v>44</v>
      </c>
      <c r="K321" s="30">
        <v>0.02</v>
      </c>
      <c r="L321" s="30">
        <v>0.25</v>
      </c>
      <c r="M321" s="73">
        <f>K321+L321</f>
        <v>0.27</v>
      </c>
      <c r="N321">
        <v>2</v>
      </c>
      <c r="Q321" s="22"/>
      <c r="R321" s="26"/>
      <c r="S321" s="26"/>
      <c r="T321" s="25"/>
      <c r="X321" s="22" t="s">
        <v>44</v>
      </c>
      <c r="Y321" s="30">
        <v>0.02</v>
      </c>
      <c r="Z321" s="30">
        <v>0.3</v>
      </c>
      <c r="AA321" s="73">
        <f>Y321+Z321</f>
        <v>0.32</v>
      </c>
      <c r="AB321">
        <v>2</v>
      </c>
      <c r="AE321" s="22" t="s">
        <v>44</v>
      </c>
      <c r="AF321" s="30">
        <v>0.02</v>
      </c>
      <c r="AG321" s="30">
        <v>0.25</v>
      </c>
      <c r="AH321" s="73">
        <f>AF321+AG321</f>
        <v>0.27</v>
      </c>
      <c r="AI321">
        <v>2</v>
      </c>
    </row>
    <row r="322" spans="1:38" x14ac:dyDescent="0.2">
      <c r="A322" s="86"/>
      <c r="C322" s="22" t="s">
        <v>45</v>
      </c>
      <c r="D322" s="28">
        <v>0.1</v>
      </c>
      <c r="E322" s="30">
        <v>0.25</v>
      </c>
      <c r="F322" s="73">
        <f t="shared" ref="F322:F335" si="31">D322+E322</f>
        <v>0.35</v>
      </c>
      <c r="G322">
        <v>2</v>
      </c>
      <c r="J322" s="22" t="s">
        <v>45</v>
      </c>
      <c r="K322" s="28">
        <v>0.2</v>
      </c>
      <c r="L322" s="30">
        <v>0.25</v>
      </c>
      <c r="M322" s="73">
        <f t="shared" ref="M322:M335" si="32">K322+L322</f>
        <v>0.45</v>
      </c>
      <c r="N322">
        <v>2</v>
      </c>
      <c r="Q322" s="57" t="s">
        <v>114</v>
      </c>
      <c r="R322" s="26"/>
      <c r="S322" s="26"/>
      <c r="T322" s="25"/>
      <c r="X322" s="22" t="s">
        <v>45</v>
      </c>
      <c r="Y322" s="28">
        <v>7.0000000000000007E-2</v>
      </c>
      <c r="Z322" s="30">
        <v>0.3</v>
      </c>
      <c r="AA322" s="73">
        <f t="shared" ref="AA322:AA335" si="33">Y322+Z322</f>
        <v>0.37</v>
      </c>
      <c r="AB322">
        <v>2</v>
      </c>
      <c r="AE322" s="22" t="s">
        <v>45</v>
      </c>
      <c r="AF322" s="28">
        <v>7.0000000000000007E-2</v>
      </c>
      <c r="AG322" s="30">
        <v>0.25</v>
      </c>
      <c r="AH322" s="73">
        <f t="shared" ref="AH322:AH335" si="34">AF322+AG322</f>
        <v>0.32</v>
      </c>
      <c r="AI322">
        <v>2</v>
      </c>
    </row>
    <row r="323" spans="1:38" x14ac:dyDescent="0.2">
      <c r="A323" s="86"/>
      <c r="C323" s="22" t="s">
        <v>22</v>
      </c>
      <c r="D323" s="28">
        <v>1.4</v>
      </c>
      <c r="E323" s="30">
        <v>2.5</v>
      </c>
      <c r="F323" s="73">
        <f t="shared" si="31"/>
        <v>3.9</v>
      </c>
      <c r="G323">
        <v>3</v>
      </c>
      <c r="J323" s="22" t="s">
        <v>22</v>
      </c>
      <c r="K323" s="28">
        <v>2.2999999999999998</v>
      </c>
      <c r="L323" s="28">
        <v>5</v>
      </c>
      <c r="M323" s="73">
        <f t="shared" si="32"/>
        <v>7.3</v>
      </c>
      <c r="N323">
        <v>3</v>
      </c>
      <c r="Q323" s="22"/>
      <c r="R323" s="26"/>
      <c r="S323" s="26"/>
      <c r="T323" s="25"/>
      <c r="X323" s="22" t="s">
        <v>22</v>
      </c>
      <c r="Y323" s="28">
        <v>1.6</v>
      </c>
      <c r="Z323" s="30">
        <v>3</v>
      </c>
      <c r="AA323" s="73">
        <f t="shared" si="33"/>
        <v>4.5999999999999996</v>
      </c>
      <c r="AB323">
        <v>3</v>
      </c>
      <c r="AE323" s="22" t="s">
        <v>22</v>
      </c>
      <c r="AF323" s="28">
        <v>0.9</v>
      </c>
      <c r="AG323" s="30">
        <v>2.5</v>
      </c>
      <c r="AH323" s="73">
        <f t="shared" si="34"/>
        <v>3.4</v>
      </c>
      <c r="AI323">
        <v>3</v>
      </c>
    </row>
    <row r="324" spans="1:38" x14ac:dyDescent="0.2">
      <c r="A324" s="86"/>
      <c r="C324" s="22" t="s">
        <v>9</v>
      </c>
      <c r="D324" s="30">
        <v>0.02</v>
      </c>
      <c r="E324" s="30">
        <v>0.25</v>
      </c>
      <c r="F324" s="73">
        <f t="shared" si="31"/>
        <v>0.27</v>
      </c>
      <c r="G324">
        <v>3</v>
      </c>
      <c r="J324" s="22" t="s">
        <v>9</v>
      </c>
      <c r="K324" s="30">
        <v>0.02</v>
      </c>
      <c r="L324" s="30">
        <v>0.25</v>
      </c>
      <c r="M324" s="73">
        <f t="shared" si="32"/>
        <v>0.27</v>
      </c>
      <c r="N324">
        <v>3</v>
      </c>
      <c r="Q324" s="22"/>
      <c r="R324" s="28"/>
      <c r="S324" s="26"/>
      <c r="T324" s="25"/>
      <c r="X324" s="22" t="s">
        <v>9</v>
      </c>
      <c r="Y324" s="30">
        <v>0.02</v>
      </c>
      <c r="Z324" s="30">
        <v>0.3</v>
      </c>
      <c r="AA324" s="73">
        <f t="shared" si="33"/>
        <v>0.32</v>
      </c>
      <c r="AB324">
        <v>3</v>
      </c>
      <c r="AE324" s="22" t="s">
        <v>9</v>
      </c>
      <c r="AF324" s="30">
        <v>0.02</v>
      </c>
      <c r="AG324" s="30">
        <v>0.25</v>
      </c>
      <c r="AH324" s="73">
        <f t="shared" si="34"/>
        <v>0.27</v>
      </c>
      <c r="AI324">
        <v>3</v>
      </c>
    </row>
    <row r="325" spans="1:38" x14ac:dyDescent="0.2">
      <c r="A325" s="86"/>
      <c r="C325" s="22" t="s">
        <v>16</v>
      </c>
      <c r="D325" s="28">
        <v>0.08</v>
      </c>
      <c r="E325" s="30">
        <v>0.45</v>
      </c>
      <c r="F325" s="73">
        <f t="shared" si="31"/>
        <v>0.53</v>
      </c>
      <c r="G325">
        <v>3</v>
      </c>
      <c r="J325" s="22" t="s">
        <v>16</v>
      </c>
      <c r="K325" s="28">
        <v>0.2</v>
      </c>
      <c r="L325" s="28">
        <v>1</v>
      </c>
      <c r="M325" s="73">
        <f t="shared" si="32"/>
        <v>1.2</v>
      </c>
      <c r="N325">
        <v>3</v>
      </c>
      <c r="Q325" s="22"/>
      <c r="R325" s="26"/>
      <c r="S325" s="26"/>
      <c r="T325" s="25"/>
      <c r="X325" s="22" t="s">
        <v>16</v>
      </c>
      <c r="Y325" s="30">
        <v>0.04</v>
      </c>
      <c r="Z325" s="30">
        <v>0.5</v>
      </c>
      <c r="AA325" s="73">
        <f t="shared" si="33"/>
        <v>0.54</v>
      </c>
      <c r="AB325">
        <v>3</v>
      </c>
      <c r="AE325" s="22" t="s">
        <v>16</v>
      </c>
      <c r="AF325" s="28">
        <v>0.08</v>
      </c>
      <c r="AG325" s="30">
        <v>0.5</v>
      </c>
      <c r="AH325" s="73">
        <f t="shared" si="34"/>
        <v>0.57999999999999996</v>
      </c>
      <c r="AI325">
        <v>3</v>
      </c>
    </row>
    <row r="326" spans="1:38" x14ac:dyDescent="0.2">
      <c r="A326" s="86"/>
      <c r="C326" s="22" t="s">
        <v>12</v>
      </c>
      <c r="D326" s="28">
        <v>1.4</v>
      </c>
      <c r="E326" s="30">
        <v>1</v>
      </c>
      <c r="F326" s="73">
        <f t="shared" si="31"/>
        <v>2.4</v>
      </c>
      <c r="G326">
        <v>3</v>
      </c>
      <c r="J326" s="22" t="s">
        <v>12</v>
      </c>
      <c r="K326" s="28">
        <v>2</v>
      </c>
      <c r="L326" s="30">
        <v>1</v>
      </c>
      <c r="M326" s="73">
        <f t="shared" si="32"/>
        <v>3</v>
      </c>
      <c r="N326">
        <v>3</v>
      </c>
      <c r="Q326" s="22"/>
      <c r="R326" s="26"/>
      <c r="S326" s="26"/>
      <c r="T326" s="25"/>
      <c r="X326" s="22" t="s">
        <v>12</v>
      </c>
      <c r="Y326" s="28">
        <v>0.8</v>
      </c>
      <c r="Z326" s="30">
        <v>1.5</v>
      </c>
      <c r="AA326" s="73">
        <f t="shared" si="33"/>
        <v>2.2999999999999998</v>
      </c>
      <c r="AB326">
        <v>3</v>
      </c>
      <c r="AE326" s="22" t="s">
        <v>12</v>
      </c>
      <c r="AF326" s="28">
        <v>0.6</v>
      </c>
      <c r="AG326" s="30">
        <v>1</v>
      </c>
      <c r="AH326" s="73">
        <f t="shared" si="34"/>
        <v>1.6</v>
      </c>
      <c r="AI326">
        <v>3</v>
      </c>
    </row>
    <row r="327" spans="1:38" x14ac:dyDescent="0.2">
      <c r="A327" s="86"/>
      <c r="C327" s="22" t="s">
        <v>15</v>
      </c>
      <c r="D327" s="28">
        <v>171</v>
      </c>
      <c r="E327" s="28">
        <v>15</v>
      </c>
      <c r="F327" s="73">
        <f t="shared" si="31"/>
        <v>186</v>
      </c>
      <c r="G327">
        <v>3</v>
      </c>
      <c r="J327" s="22" t="s">
        <v>15</v>
      </c>
      <c r="K327" s="28">
        <v>334</v>
      </c>
      <c r="L327" s="28">
        <v>135</v>
      </c>
      <c r="M327" s="73">
        <f t="shared" si="32"/>
        <v>469</v>
      </c>
      <c r="N327">
        <v>3</v>
      </c>
      <c r="Q327" s="22"/>
      <c r="R327" s="26"/>
      <c r="S327" s="26"/>
      <c r="T327" s="25"/>
      <c r="X327" s="22" t="s">
        <v>15</v>
      </c>
      <c r="Y327" s="28">
        <v>89.4</v>
      </c>
      <c r="Z327" s="30">
        <v>3</v>
      </c>
      <c r="AA327" s="73">
        <f t="shared" si="33"/>
        <v>92.4</v>
      </c>
      <c r="AB327">
        <v>3</v>
      </c>
      <c r="AE327" s="22" t="s">
        <v>15</v>
      </c>
      <c r="AF327" s="28">
        <v>72.599999999999994</v>
      </c>
      <c r="AG327" s="28">
        <v>27</v>
      </c>
      <c r="AH327" s="73">
        <f t="shared" si="34"/>
        <v>99.6</v>
      </c>
      <c r="AI327">
        <v>3</v>
      </c>
    </row>
    <row r="328" spans="1:38" x14ac:dyDescent="0.2">
      <c r="A328" s="86"/>
      <c r="C328" s="22" t="s">
        <v>21</v>
      </c>
      <c r="D328" s="28">
        <v>4.2</v>
      </c>
      <c r="E328" s="28">
        <v>3</v>
      </c>
      <c r="F328" s="73">
        <f t="shared" si="31"/>
        <v>7.2</v>
      </c>
      <c r="G328">
        <v>3</v>
      </c>
      <c r="J328" s="22" t="s">
        <v>21</v>
      </c>
      <c r="K328" s="28">
        <v>13.2</v>
      </c>
      <c r="L328" s="28">
        <v>28</v>
      </c>
      <c r="M328" s="73">
        <f t="shared" si="32"/>
        <v>41.2</v>
      </c>
      <c r="N328">
        <v>3</v>
      </c>
      <c r="Q328" s="22"/>
      <c r="R328" s="26"/>
      <c r="S328" s="26"/>
      <c r="T328" s="25"/>
      <c r="X328" s="22" t="s">
        <v>21</v>
      </c>
      <c r="Y328" s="28">
        <v>3.6</v>
      </c>
      <c r="Z328" s="30">
        <v>1.5</v>
      </c>
      <c r="AA328" s="73">
        <f t="shared" si="33"/>
        <v>5.0999999999999996</v>
      </c>
      <c r="AB328">
        <v>3</v>
      </c>
      <c r="AE328" s="22" t="s">
        <v>21</v>
      </c>
      <c r="AF328" s="28">
        <v>2.9</v>
      </c>
      <c r="AG328" s="28">
        <v>36</v>
      </c>
      <c r="AH328" s="73">
        <f t="shared" si="34"/>
        <v>38.9</v>
      </c>
      <c r="AI328">
        <v>3</v>
      </c>
    </row>
    <row r="329" spans="1:38" x14ac:dyDescent="0.2">
      <c r="A329" s="86"/>
      <c r="C329" s="22" t="s">
        <v>10</v>
      </c>
      <c r="D329" s="30">
        <v>0.1</v>
      </c>
      <c r="E329" s="30">
        <v>1</v>
      </c>
      <c r="F329" s="73">
        <f t="shared" si="31"/>
        <v>1.1000000000000001</v>
      </c>
      <c r="G329">
        <v>3</v>
      </c>
      <c r="J329" s="22" t="s">
        <v>10</v>
      </c>
      <c r="K329" s="28">
        <v>0.2</v>
      </c>
      <c r="L329" s="30">
        <v>1</v>
      </c>
      <c r="M329" s="73">
        <f t="shared" si="32"/>
        <v>1.2</v>
      </c>
      <c r="N329">
        <v>3</v>
      </c>
      <c r="Q329" s="22"/>
      <c r="R329" s="26"/>
      <c r="S329" s="26"/>
      <c r="T329" s="25"/>
      <c r="X329" s="22" t="s">
        <v>10</v>
      </c>
      <c r="Y329" s="30">
        <v>0.1</v>
      </c>
      <c r="Z329" s="30">
        <v>1.5</v>
      </c>
      <c r="AA329" s="73">
        <f t="shared" si="33"/>
        <v>1.6</v>
      </c>
      <c r="AB329">
        <v>3</v>
      </c>
      <c r="AE329" s="22" t="s">
        <v>10</v>
      </c>
      <c r="AF329" s="30">
        <v>0.1</v>
      </c>
      <c r="AG329" s="30">
        <v>1</v>
      </c>
      <c r="AH329" s="73">
        <f t="shared" si="34"/>
        <v>1.1000000000000001</v>
      </c>
      <c r="AI329">
        <v>3</v>
      </c>
    </row>
    <row r="330" spans="1:38" x14ac:dyDescent="0.2">
      <c r="A330" s="86"/>
      <c r="C330" s="22" t="s">
        <v>11</v>
      </c>
      <c r="D330" s="28">
        <v>2.7</v>
      </c>
      <c r="E330" s="28">
        <v>3</v>
      </c>
      <c r="F330" s="73">
        <f t="shared" si="31"/>
        <v>5.7</v>
      </c>
      <c r="G330">
        <v>3</v>
      </c>
      <c r="J330" s="22" t="s">
        <v>11</v>
      </c>
      <c r="K330" s="30">
        <v>0.1</v>
      </c>
      <c r="L330" s="28">
        <v>3</v>
      </c>
      <c r="M330" s="73">
        <f t="shared" si="32"/>
        <v>3.1</v>
      </c>
      <c r="N330">
        <v>3</v>
      </c>
      <c r="Q330" s="22"/>
      <c r="R330" s="26"/>
      <c r="S330" s="26"/>
      <c r="T330" s="25"/>
      <c r="X330" s="22" t="s">
        <v>11</v>
      </c>
      <c r="Y330" s="28">
        <v>4.7</v>
      </c>
      <c r="Z330" s="28">
        <v>2</v>
      </c>
      <c r="AA330" s="73">
        <f t="shared" si="33"/>
        <v>6.7</v>
      </c>
      <c r="AB330">
        <v>3</v>
      </c>
      <c r="AE330" s="22" t="s">
        <v>11</v>
      </c>
      <c r="AF330" s="28">
        <v>0.8</v>
      </c>
      <c r="AG330" s="28">
        <v>2</v>
      </c>
      <c r="AH330" s="73">
        <f t="shared" si="34"/>
        <v>2.8</v>
      </c>
      <c r="AI330">
        <v>3</v>
      </c>
    </row>
    <row r="331" spans="1:38" x14ac:dyDescent="0.2">
      <c r="A331" s="86"/>
      <c r="C331" s="22" t="s">
        <v>13</v>
      </c>
      <c r="D331" s="30">
        <v>0.2</v>
      </c>
      <c r="E331" s="78">
        <v>3</v>
      </c>
      <c r="F331" s="73">
        <f t="shared" si="31"/>
        <v>3.2</v>
      </c>
      <c r="G331">
        <v>3</v>
      </c>
      <c r="J331" s="22" t="s">
        <v>13</v>
      </c>
      <c r="K331" s="28">
        <v>0.3</v>
      </c>
      <c r="L331" s="78">
        <v>3</v>
      </c>
      <c r="M331" s="73">
        <f t="shared" si="32"/>
        <v>3.3</v>
      </c>
      <c r="N331">
        <v>3</v>
      </c>
      <c r="Q331" s="22"/>
      <c r="R331" s="28"/>
      <c r="S331" s="26"/>
      <c r="T331" s="25"/>
      <c r="X331" s="22" t="s">
        <v>13</v>
      </c>
      <c r="Y331" s="30">
        <v>0.2</v>
      </c>
      <c r="Z331" s="78">
        <v>3</v>
      </c>
      <c r="AA331" s="73">
        <f t="shared" si="33"/>
        <v>3.2</v>
      </c>
      <c r="AB331">
        <v>3</v>
      </c>
      <c r="AE331" s="22" t="s">
        <v>13</v>
      </c>
      <c r="AF331" s="30">
        <v>0.2</v>
      </c>
      <c r="AG331" s="78">
        <v>3</v>
      </c>
      <c r="AH331" s="73">
        <f t="shared" si="34"/>
        <v>3.2</v>
      </c>
      <c r="AI331">
        <v>3</v>
      </c>
      <c r="AL331" s="65" t="s">
        <v>161</v>
      </c>
    </row>
    <row r="332" spans="1:38" x14ac:dyDescent="0.2">
      <c r="A332" s="86"/>
      <c r="C332" s="22" t="s">
        <v>19</v>
      </c>
      <c r="D332" s="30">
        <v>0.1</v>
      </c>
      <c r="E332" s="30">
        <v>1</v>
      </c>
      <c r="F332" s="73">
        <f t="shared" si="31"/>
        <v>1.1000000000000001</v>
      </c>
      <c r="G332">
        <v>3</v>
      </c>
      <c r="J332" s="22" t="s">
        <v>19</v>
      </c>
      <c r="K332" s="30">
        <v>0.1</v>
      </c>
      <c r="L332" s="30">
        <v>1</v>
      </c>
      <c r="M332" s="73">
        <f t="shared" si="32"/>
        <v>1.1000000000000001</v>
      </c>
      <c r="N332">
        <v>3</v>
      </c>
      <c r="Q332" s="22"/>
      <c r="R332" s="26"/>
      <c r="S332" s="26"/>
      <c r="T332" s="25"/>
      <c r="X332" s="22" t="s">
        <v>19</v>
      </c>
      <c r="Y332" s="30">
        <v>0.1</v>
      </c>
      <c r="Z332" s="30">
        <v>1.5</v>
      </c>
      <c r="AA332" s="73">
        <f t="shared" si="33"/>
        <v>1.6</v>
      </c>
      <c r="AB332">
        <v>3</v>
      </c>
      <c r="AE332" s="22" t="s">
        <v>19</v>
      </c>
      <c r="AF332" s="30">
        <v>0.1</v>
      </c>
      <c r="AG332" s="30">
        <v>1</v>
      </c>
      <c r="AH332" s="73">
        <f t="shared" si="34"/>
        <v>1.1000000000000001</v>
      </c>
      <c r="AI332">
        <v>3</v>
      </c>
    </row>
    <row r="333" spans="1:38" x14ac:dyDescent="0.2">
      <c r="A333" s="86"/>
      <c r="C333" s="22" t="s">
        <v>20</v>
      </c>
      <c r="D333" s="30">
        <v>0.1</v>
      </c>
      <c r="E333" s="30">
        <v>1</v>
      </c>
      <c r="F333" s="73">
        <f t="shared" si="31"/>
        <v>1.1000000000000001</v>
      </c>
      <c r="G333">
        <v>3</v>
      </c>
      <c r="J333" s="22" t="s">
        <v>20</v>
      </c>
      <c r="K333" s="30">
        <v>0.1</v>
      </c>
      <c r="L333" s="30">
        <v>1</v>
      </c>
      <c r="M333" s="73">
        <f t="shared" si="32"/>
        <v>1.1000000000000001</v>
      </c>
      <c r="N333">
        <v>3</v>
      </c>
      <c r="Q333" s="22"/>
      <c r="R333" s="26"/>
      <c r="S333" s="26"/>
      <c r="T333" s="25"/>
      <c r="X333" s="22" t="s">
        <v>20</v>
      </c>
      <c r="Y333" s="30">
        <v>0.1</v>
      </c>
      <c r="Z333" s="30">
        <v>1.5</v>
      </c>
      <c r="AA333" s="73">
        <f t="shared" si="33"/>
        <v>1.6</v>
      </c>
      <c r="AB333">
        <v>3</v>
      </c>
      <c r="AE333" s="22" t="s">
        <v>20</v>
      </c>
      <c r="AF333" s="30">
        <v>0.1</v>
      </c>
      <c r="AG333" s="30">
        <v>1</v>
      </c>
      <c r="AH333" s="73">
        <f t="shared" si="34"/>
        <v>1.1000000000000001</v>
      </c>
      <c r="AI333">
        <v>3</v>
      </c>
    </row>
    <row r="334" spans="1:38" x14ac:dyDescent="0.2">
      <c r="A334" s="86"/>
      <c r="C334" s="22" t="s">
        <v>17</v>
      </c>
      <c r="D334" s="30">
        <v>0.1</v>
      </c>
      <c r="E334" s="30">
        <v>1</v>
      </c>
      <c r="F334" s="73">
        <f t="shared" si="31"/>
        <v>1.1000000000000001</v>
      </c>
      <c r="G334">
        <v>3</v>
      </c>
      <c r="J334" s="22" t="s">
        <v>17</v>
      </c>
      <c r="K334" s="28">
        <v>0.2</v>
      </c>
      <c r="L334" s="30">
        <v>1</v>
      </c>
      <c r="M334" s="73">
        <f t="shared" si="32"/>
        <v>1.2</v>
      </c>
      <c r="N334">
        <v>3</v>
      </c>
      <c r="Q334" s="22"/>
      <c r="R334" s="26"/>
      <c r="S334" s="26"/>
      <c r="T334" s="25"/>
      <c r="X334" s="22" t="s">
        <v>17</v>
      </c>
      <c r="Y334" s="30">
        <v>0.1</v>
      </c>
      <c r="Z334" s="30">
        <v>1.5</v>
      </c>
      <c r="AA334" s="73">
        <f t="shared" si="33"/>
        <v>1.6</v>
      </c>
      <c r="AB334">
        <v>3</v>
      </c>
      <c r="AE334" s="22" t="s">
        <v>17</v>
      </c>
      <c r="AF334" s="30">
        <v>0.1</v>
      </c>
      <c r="AG334" s="30">
        <v>1</v>
      </c>
      <c r="AH334" s="73">
        <f t="shared" si="34"/>
        <v>1.1000000000000001</v>
      </c>
      <c r="AI334">
        <v>3</v>
      </c>
    </row>
    <row r="335" spans="1:38" x14ac:dyDescent="0.2">
      <c r="A335" s="86"/>
      <c r="C335" s="22" t="s">
        <v>14</v>
      </c>
      <c r="D335" s="28">
        <v>2.7</v>
      </c>
      <c r="E335" s="28">
        <v>33</v>
      </c>
      <c r="F335" s="73">
        <f t="shared" si="31"/>
        <v>35.700000000000003</v>
      </c>
      <c r="G335">
        <v>3</v>
      </c>
      <c r="J335" s="22" t="s">
        <v>14</v>
      </c>
      <c r="K335" s="28">
        <v>4.9000000000000004</v>
      </c>
      <c r="L335" s="28">
        <v>33</v>
      </c>
      <c r="M335" s="73">
        <f t="shared" si="32"/>
        <v>37.9</v>
      </c>
      <c r="N335">
        <v>3</v>
      </c>
      <c r="Q335" s="22"/>
      <c r="R335" s="26"/>
      <c r="S335" s="26"/>
      <c r="T335" s="25"/>
      <c r="X335" s="22" t="s">
        <v>14</v>
      </c>
      <c r="Y335" s="28">
        <v>1.4</v>
      </c>
      <c r="Z335" s="28">
        <v>26</v>
      </c>
      <c r="AA335" s="73">
        <f t="shared" si="33"/>
        <v>27.4</v>
      </c>
      <c r="AB335">
        <v>3</v>
      </c>
      <c r="AE335" s="22" t="s">
        <v>14</v>
      </c>
      <c r="AF335" s="28">
        <v>0.8</v>
      </c>
      <c r="AG335" s="28">
        <v>37</v>
      </c>
      <c r="AH335" s="73">
        <f t="shared" si="34"/>
        <v>37.799999999999997</v>
      </c>
      <c r="AI335">
        <v>3</v>
      </c>
    </row>
    <row r="336" spans="1:38" x14ac:dyDescent="0.2">
      <c r="A336" s="86"/>
      <c r="R336" s="29"/>
      <c r="S336" s="29"/>
    </row>
    <row r="337" spans="1:35" x14ac:dyDescent="0.2">
      <c r="A337" s="18"/>
      <c r="B337" s="18"/>
      <c r="C337" s="18"/>
      <c r="D337" s="18"/>
      <c r="E337" s="18"/>
      <c r="F337" s="18"/>
      <c r="G337" s="18"/>
      <c r="I337" s="18"/>
      <c r="J337" s="18"/>
      <c r="K337" s="18"/>
      <c r="L337" s="18"/>
      <c r="M337" s="18"/>
      <c r="N337" s="18"/>
      <c r="P337" s="18"/>
      <c r="Q337" s="18"/>
      <c r="R337" s="18"/>
      <c r="S337" s="18"/>
      <c r="T337" s="18"/>
      <c r="U337" s="18"/>
      <c r="W337" s="18"/>
      <c r="X337" s="18"/>
      <c r="Y337" s="18"/>
      <c r="Z337" s="18"/>
      <c r="AA337" s="18"/>
      <c r="AB337" s="18"/>
      <c r="AD337" s="18"/>
      <c r="AE337" s="18"/>
      <c r="AF337" s="18"/>
      <c r="AG337" s="18"/>
      <c r="AH337" s="18"/>
      <c r="AI337" s="18"/>
    </row>
    <row r="338" spans="1:35" x14ac:dyDescent="0.2">
      <c r="A338" s="83" t="s">
        <v>162</v>
      </c>
      <c r="B338" s="57" t="s">
        <v>163</v>
      </c>
      <c r="I338" s="57" t="s">
        <v>164</v>
      </c>
      <c r="P338" s="57"/>
      <c r="W338" s="57" t="s">
        <v>165</v>
      </c>
      <c r="AD338" s="57" t="s">
        <v>166</v>
      </c>
    </row>
    <row r="339" spans="1:35" x14ac:dyDescent="0.2">
      <c r="A339" s="84"/>
    </row>
    <row r="340" spans="1:35" x14ac:dyDescent="0.2">
      <c r="A340" s="84"/>
      <c r="C340" t="s">
        <v>36</v>
      </c>
      <c r="D340" s="20">
        <v>40919.354166666664</v>
      </c>
      <c r="J340" t="s">
        <v>36</v>
      </c>
      <c r="K340" s="20">
        <v>40919.375</v>
      </c>
      <c r="R340" s="20"/>
      <c r="T340" s="29"/>
      <c r="U340" s="29"/>
      <c r="X340" t="s">
        <v>36</v>
      </c>
      <c r="Y340" s="20">
        <v>40919.416666666664</v>
      </c>
      <c r="AE340" t="s">
        <v>36</v>
      </c>
      <c r="AF340" s="20">
        <v>40919.395833333336</v>
      </c>
    </row>
    <row r="341" spans="1:35" x14ac:dyDescent="0.2">
      <c r="A341" s="84"/>
      <c r="C341" t="s">
        <v>37</v>
      </c>
      <c r="D341" s="20">
        <v>40948.354166666664</v>
      </c>
      <c r="J341" t="s">
        <v>37</v>
      </c>
      <c r="K341" s="20">
        <v>40948.375</v>
      </c>
      <c r="R341" s="20"/>
      <c r="S341" s="29"/>
      <c r="T341" s="29"/>
      <c r="U341" s="29"/>
      <c r="X341" t="s">
        <v>37</v>
      </c>
      <c r="Y341" s="20">
        <v>40948.416666666664</v>
      </c>
      <c r="AE341" t="s">
        <v>37</v>
      </c>
      <c r="AF341" s="20">
        <v>40948.395833333336</v>
      </c>
    </row>
    <row r="342" spans="1:35" x14ac:dyDescent="0.2">
      <c r="A342" s="84"/>
      <c r="C342" t="s">
        <v>38</v>
      </c>
      <c r="D342" s="21">
        <f>D341-D340</f>
        <v>29</v>
      </c>
      <c r="J342" t="s">
        <v>38</v>
      </c>
      <c r="K342" s="21">
        <f>K341-K340</f>
        <v>29</v>
      </c>
      <c r="R342" s="21"/>
      <c r="X342" t="s">
        <v>38</v>
      </c>
      <c r="Y342" s="21">
        <f>Y341-Y340</f>
        <v>29</v>
      </c>
      <c r="AE342" t="s">
        <v>38</v>
      </c>
      <c r="AF342" s="21">
        <f>AF341-AF340</f>
        <v>29</v>
      </c>
    </row>
    <row r="343" spans="1:35" x14ac:dyDescent="0.2">
      <c r="A343" s="84"/>
      <c r="C343" t="s">
        <v>39</v>
      </c>
      <c r="D343">
        <v>696</v>
      </c>
      <c r="J343" t="s">
        <v>39</v>
      </c>
      <c r="K343">
        <v>696</v>
      </c>
      <c r="X343" t="s">
        <v>39</v>
      </c>
      <c r="Y343">
        <v>696</v>
      </c>
      <c r="AE343" t="s">
        <v>39</v>
      </c>
      <c r="AF343">
        <v>696</v>
      </c>
    </row>
    <row r="344" spans="1:35" x14ac:dyDescent="0.2">
      <c r="A344" s="84"/>
      <c r="C344" t="s">
        <v>40</v>
      </c>
      <c r="D344" s="24">
        <f>+D343/24</f>
        <v>29</v>
      </c>
      <c r="J344" t="s">
        <v>40</v>
      </c>
      <c r="K344" s="24">
        <f>+K343/24</f>
        <v>29</v>
      </c>
      <c r="R344" s="24"/>
      <c r="X344" t="s">
        <v>40</v>
      </c>
      <c r="Y344" s="24">
        <f>+Y343/24</f>
        <v>29</v>
      </c>
      <c r="AE344" t="s">
        <v>40</v>
      </c>
      <c r="AF344" s="24">
        <f>+AF343/24</f>
        <v>29</v>
      </c>
    </row>
    <row r="345" spans="1:35" x14ac:dyDescent="0.2">
      <c r="A345" s="84"/>
      <c r="C345" t="s">
        <v>62</v>
      </c>
      <c r="D345" s="72" t="s">
        <v>168</v>
      </c>
      <c r="J345" t="s">
        <v>62</v>
      </c>
      <c r="K345">
        <v>4.9000000000000004</v>
      </c>
      <c r="X345" t="s">
        <v>62</v>
      </c>
      <c r="Y345">
        <v>4.4000000000000004</v>
      </c>
      <c r="AE345" t="s">
        <v>62</v>
      </c>
      <c r="AF345">
        <v>4.9000000000000004</v>
      </c>
    </row>
    <row r="346" spans="1:35" x14ac:dyDescent="0.2">
      <c r="A346" s="84"/>
      <c r="C346" s="22" t="s">
        <v>63</v>
      </c>
      <c r="D346">
        <v>4.2</v>
      </c>
      <c r="J346" s="22" t="s">
        <v>63</v>
      </c>
      <c r="K346">
        <v>4.2</v>
      </c>
      <c r="Q346" s="22"/>
      <c r="X346" s="22" t="s">
        <v>63</v>
      </c>
      <c r="Y346">
        <v>4.2</v>
      </c>
      <c r="AE346" s="22" t="s">
        <v>63</v>
      </c>
      <c r="AF346">
        <v>4.2</v>
      </c>
    </row>
    <row r="347" spans="1:35" x14ac:dyDescent="0.2">
      <c r="A347" s="84"/>
      <c r="C347" s="33"/>
      <c r="J347" s="33"/>
      <c r="Q347" s="33"/>
      <c r="X347" s="33"/>
      <c r="AE347" s="33"/>
    </row>
    <row r="348" spans="1:35" x14ac:dyDescent="0.2">
      <c r="A348" s="84"/>
      <c r="D348" s="22" t="s">
        <v>41</v>
      </c>
      <c r="E348" s="22" t="s">
        <v>42</v>
      </c>
      <c r="F348" s="22" t="s">
        <v>43</v>
      </c>
      <c r="K348" s="22" t="s">
        <v>41</v>
      </c>
      <c r="L348" s="22" t="s">
        <v>42</v>
      </c>
      <c r="M348" s="22" t="s">
        <v>43</v>
      </c>
      <c r="R348" s="22"/>
      <c r="S348" s="22"/>
      <c r="T348" s="22"/>
      <c r="Y348" s="22" t="s">
        <v>41</v>
      </c>
      <c r="Z348" s="22" t="s">
        <v>42</v>
      </c>
      <c r="AA348" s="22" t="s">
        <v>43</v>
      </c>
      <c r="AF348" s="22" t="s">
        <v>41</v>
      </c>
      <c r="AG348" s="22" t="s">
        <v>42</v>
      </c>
      <c r="AH348" s="22" t="s">
        <v>43</v>
      </c>
    </row>
    <row r="349" spans="1:35" x14ac:dyDescent="0.2">
      <c r="A349" s="84"/>
      <c r="D349" s="64" t="s">
        <v>167</v>
      </c>
      <c r="E349" s="64" t="s">
        <v>167</v>
      </c>
      <c r="K349" s="64" t="s">
        <v>169</v>
      </c>
      <c r="L349" s="64" t="s">
        <v>169</v>
      </c>
      <c r="R349" s="23"/>
      <c r="S349" s="23"/>
      <c r="Y349" s="64" t="s">
        <v>170</v>
      </c>
      <c r="Z349" s="64" t="s">
        <v>170</v>
      </c>
      <c r="AF349" s="64" t="s">
        <v>171</v>
      </c>
      <c r="AG349" s="64" t="s">
        <v>171</v>
      </c>
    </row>
    <row r="350" spans="1:35" x14ac:dyDescent="0.2">
      <c r="A350" s="84"/>
      <c r="D350" s="1" t="s">
        <v>24</v>
      </c>
      <c r="E350" s="1" t="s">
        <v>24</v>
      </c>
      <c r="G350" s="57" t="s">
        <v>159</v>
      </c>
      <c r="K350" s="1" t="s">
        <v>24</v>
      </c>
      <c r="L350" s="1" t="s">
        <v>24</v>
      </c>
      <c r="N350" s="57" t="s">
        <v>159</v>
      </c>
      <c r="R350" s="1"/>
      <c r="S350" s="1"/>
      <c r="Y350" s="1" t="s">
        <v>24</v>
      </c>
      <c r="Z350" s="1" t="s">
        <v>24</v>
      </c>
      <c r="AB350" s="57" t="s">
        <v>159</v>
      </c>
      <c r="AF350" s="1" t="s">
        <v>24</v>
      </c>
      <c r="AG350" s="1" t="s">
        <v>24</v>
      </c>
      <c r="AI350" s="57" t="s">
        <v>159</v>
      </c>
    </row>
    <row r="351" spans="1:35" x14ac:dyDescent="0.2">
      <c r="A351" s="84"/>
      <c r="C351" s="22" t="s">
        <v>44</v>
      </c>
      <c r="D351" s="30">
        <v>1.4999999999999999E-2</v>
      </c>
      <c r="E351" s="30">
        <v>0.05</v>
      </c>
      <c r="F351" s="73">
        <f>D351+E351</f>
        <v>6.5000000000000002E-2</v>
      </c>
      <c r="G351">
        <v>2</v>
      </c>
      <c r="J351" s="22" t="s">
        <v>44</v>
      </c>
      <c r="K351" s="28">
        <v>0.03</v>
      </c>
      <c r="L351" s="30">
        <v>0.05</v>
      </c>
      <c r="M351" s="73">
        <f>K351+L351</f>
        <v>0.08</v>
      </c>
      <c r="N351">
        <v>2</v>
      </c>
      <c r="Q351" s="22"/>
      <c r="R351" s="26"/>
      <c r="S351" s="26"/>
      <c r="T351" s="25"/>
      <c r="X351" s="22" t="s">
        <v>44</v>
      </c>
      <c r="Y351" s="30">
        <v>1.4999999999999999E-2</v>
      </c>
      <c r="Z351" s="30">
        <v>0.05</v>
      </c>
      <c r="AA351" s="73">
        <f>Y351+Z351</f>
        <v>6.5000000000000002E-2</v>
      </c>
      <c r="AB351">
        <v>2</v>
      </c>
      <c r="AE351" s="22" t="s">
        <v>44</v>
      </c>
      <c r="AF351" s="30">
        <v>1.4999999999999999E-2</v>
      </c>
      <c r="AG351" s="30">
        <v>0.05</v>
      </c>
      <c r="AH351" s="73">
        <f>AF351+AG351</f>
        <v>6.5000000000000002E-2</v>
      </c>
      <c r="AI351">
        <v>2</v>
      </c>
    </row>
    <row r="352" spans="1:35" x14ac:dyDescent="0.2">
      <c r="A352" s="84"/>
      <c r="C352" s="22" t="s">
        <v>45</v>
      </c>
      <c r="D352" s="28">
        <v>0.06</v>
      </c>
      <c r="E352" s="30">
        <v>0.05</v>
      </c>
      <c r="F352" s="73">
        <f t="shared" ref="F352:F365" si="35">D352+E352</f>
        <v>0.11</v>
      </c>
      <c r="G352">
        <v>2</v>
      </c>
      <c r="J352" s="22" t="s">
        <v>45</v>
      </c>
      <c r="K352" s="28">
        <v>0.08</v>
      </c>
      <c r="L352" s="30">
        <v>0.05</v>
      </c>
      <c r="M352" s="73">
        <f t="shared" ref="M352:M365" si="36">K352+L352</f>
        <v>0.13</v>
      </c>
      <c r="N352">
        <v>2</v>
      </c>
      <c r="Q352" s="57" t="s">
        <v>114</v>
      </c>
      <c r="R352" s="26"/>
      <c r="S352" s="26"/>
      <c r="T352" s="25"/>
      <c r="X352" s="22" t="s">
        <v>45</v>
      </c>
      <c r="Y352" s="28">
        <v>0.04</v>
      </c>
      <c r="Z352" s="30">
        <v>0.05</v>
      </c>
      <c r="AA352" s="73">
        <f t="shared" ref="AA352:AA365" si="37">Y352+Z352</f>
        <v>0.09</v>
      </c>
      <c r="AB352">
        <v>2</v>
      </c>
      <c r="AE352" s="22" t="s">
        <v>45</v>
      </c>
      <c r="AF352" s="28">
        <v>0.04</v>
      </c>
      <c r="AG352" s="30">
        <v>0.05</v>
      </c>
      <c r="AH352" s="73">
        <f t="shared" ref="AH352:AH365" si="38">AF352+AG352</f>
        <v>0.09</v>
      </c>
      <c r="AI352">
        <v>2</v>
      </c>
    </row>
    <row r="353" spans="1:35" x14ac:dyDescent="0.2">
      <c r="A353" s="84"/>
      <c r="C353" s="22" t="s">
        <v>22</v>
      </c>
      <c r="D353" s="28">
        <v>0.8</v>
      </c>
      <c r="E353" s="28">
        <v>3</v>
      </c>
      <c r="F353" s="73">
        <f t="shared" si="35"/>
        <v>3.8</v>
      </c>
      <c r="G353">
        <v>3</v>
      </c>
      <c r="J353" s="22" t="s">
        <v>22</v>
      </c>
      <c r="K353" s="28">
        <v>2.5</v>
      </c>
      <c r="L353" s="28">
        <v>5</v>
      </c>
      <c r="M353" s="73">
        <f t="shared" si="36"/>
        <v>7.5</v>
      </c>
      <c r="N353">
        <v>3</v>
      </c>
      <c r="Q353" s="22"/>
      <c r="R353" s="26"/>
      <c r="S353" s="26"/>
      <c r="T353" s="25"/>
      <c r="X353" s="22" t="s">
        <v>22</v>
      </c>
      <c r="Y353" s="28">
        <v>1</v>
      </c>
      <c r="Z353" s="28">
        <v>2</v>
      </c>
      <c r="AA353" s="73">
        <f t="shared" si="37"/>
        <v>3</v>
      </c>
      <c r="AB353">
        <v>3</v>
      </c>
      <c r="AE353" s="22" t="s">
        <v>22</v>
      </c>
      <c r="AF353" s="28">
        <v>0.3</v>
      </c>
      <c r="AG353" s="28">
        <v>1</v>
      </c>
      <c r="AH353" s="73">
        <f t="shared" si="38"/>
        <v>1.3</v>
      </c>
      <c r="AI353">
        <v>3</v>
      </c>
    </row>
    <row r="354" spans="1:35" x14ac:dyDescent="0.2">
      <c r="A354" s="84"/>
      <c r="C354" s="22" t="s">
        <v>9</v>
      </c>
      <c r="D354" s="30">
        <v>1.4999999999999999E-2</v>
      </c>
      <c r="E354" s="30">
        <v>0.05</v>
      </c>
      <c r="F354" s="73">
        <f t="shared" si="35"/>
        <v>6.5000000000000002E-2</v>
      </c>
      <c r="G354">
        <v>3</v>
      </c>
      <c r="J354" s="22" t="s">
        <v>9</v>
      </c>
      <c r="K354" s="30">
        <v>1.4999999999999999E-2</v>
      </c>
      <c r="L354" s="30">
        <v>0.05</v>
      </c>
      <c r="M354" s="73">
        <f t="shared" si="36"/>
        <v>6.5000000000000002E-2</v>
      </c>
      <c r="N354">
        <v>3</v>
      </c>
      <c r="Q354" s="22"/>
      <c r="R354" s="28"/>
      <c r="S354" s="26"/>
      <c r="T354" s="25"/>
      <c r="X354" s="22" t="s">
        <v>9</v>
      </c>
      <c r="Y354" s="30">
        <v>1.4999999999999999E-2</v>
      </c>
      <c r="Z354" s="30">
        <v>0.05</v>
      </c>
      <c r="AA354" s="73">
        <f t="shared" si="37"/>
        <v>6.5000000000000002E-2</v>
      </c>
      <c r="AB354">
        <v>3</v>
      </c>
      <c r="AE354" s="22" t="s">
        <v>9</v>
      </c>
      <c r="AF354" s="30">
        <v>1.4999999999999999E-2</v>
      </c>
      <c r="AG354" s="30">
        <v>0.05</v>
      </c>
      <c r="AH354" s="73">
        <f t="shared" si="38"/>
        <v>6.5000000000000002E-2</v>
      </c>
      <c r="AI354">
        <v>3</v>
      </c>
    </row>
    <row r="355" spans="1:35" x14ac:dyDescent="0.2">
      <c r="A355" s="84"/>
      <c r="C355" s="22" t="s">
        <v>16</v>
      </c>
      <c r="D355" s="28">
        <v>0.06</v>
      </c>
      <c r="E355" s="30">
        <v>0.1</v>
      </c>
      <c r="F355" s="73">
        <f t="shared" si="35"/>
        <v>0.16</v>
      </c>
      <c r="G355">
        <v>3</v>
      </c>
      <c r="J355" s="22" t="s">
        <v>16</v>
      </c>
      <c r="K355" s="28">
        <v>0.1</v>
      </c>
      <c r="L355" s="30">
        <v>0.1</v>
      </c>
      <c r="M355" s="73">
        <f t="shared" si="36"/>
        <v>0.2</v>
      </c>
      <c r="N355">
        <v>3</v>
      </c>
      <c r="Q355" s="22"/>
      <c r="R355" s="26"/>
      <c r="S355" s="26"/>
      <c r="T355" s="25"/>
      <c r="X355" s="22" t="s">
        <v>16</v>
      </c>
      <c r="Y355" s="28">
        <v>0.08</v>
      </c>
      <c r="Z355" s="30">
        <v>0.1</v>
      </c>
      <c r="AA355" s="73">
        <f t="shared" si="37"/>
        <v>0.18</v>
      </c>
      <c r="AB355">
        <v>3</v>
      </c>
      <c r="AE355" s="22" t="s">
        <v>16</v>
      </c>
      <c r="AF355" s="30">
        <v>0.25</v>
      </c>
      <c r="AG355" s="30">
        <v>0.1</v>
      </c>
      <c r="AH355" s="73">
        <f t="shared" si="38"/>
        <v>0.35</v>
      </c>
      <c r="AI355">
        <v>3</v>
      </c>
    </row>
    <row r="356" spans="1:35" x14ac:dyDescent="0.2">
      <c r="A356" s="84"/>
      <c r="C356" s="22" t="s">
        <v>12</v>
      </c>
      <c r="D356" s="28">
        <v>1</v>
      </c>
      <c r="E356" s="30">
        <v>0.2</v>
      </c>
      <c r="F356" s="73">
        <f t="shared" si="35"/>
        <v>1.2</v>
      </c>
      <c r="G356">
        <v>3</v>
      </c>
      <c r="J356" s="22" t="s">
        <v>12</v>
      </c>
      <c r="K356" s="28">
        <v>4.4000000000000004</v>
      </c>
      <c r="L356" s="28">
        <v>0.7</v>
      </c>
      <c r="M356" s="73">
        <f t="shared" si="36"/>
        <v>5.1000000000000005</v>
      </c>
      <c r="N356">
        <v>3</v>
      </c>
      <c r="Q356" s="22"/>
      <c r="R356" s="26"/>
      <c r="S356" s="26"/>
      <c r="T356" s="25"/>
      <c r="X356" s="22" t="s">
        <v>12</v>
      </c>
      <c r="Y356" s="28">
        <v>0.9</v>
      </c>
      <c r="Z356" s="30">
        <v>0.2</v>
      </c>
      <c r="AA356" s="73">
        <f t="shared" si="37"/>
        <v>1.1000000000000001</v>
      </c>
      <c r="AB356">
        <v>3</v>
      </c>
      <c r="AE356" s="22" t="s">
        <v>12</v>
      </c>
      <c r="AF356" s="28">
        <v>0.1</v>
      </c>
      <c r="AG356" s="30">
        <v>0.2</v>
      </c>
      <c r="AH356" s="73">
        <f t="shared" si="38"/>
        <v>0.30000000000000004</v>
      </c>
      <c r="AI356">
        <v>3</v>
      </c>
    </row>
    <row r="357" spans="1:35" x14ac:dyDescent="0.2">
      <c r="A357" s="84"/>
      <c r="C357" s="22" t="s">
        <v>15</v>
      </c>
      <c r="D357" s="28">
        <v>141</v>
      </c>
      <c r="E357" s="28">
        <v>17</v>
      </c>
      <c r="F357" s="73">
        <f t="shared" si="35"/>
        <v>158</v>
      </c>
      <c r="G357">
        <v>3</v>
      </c>
      <c r="J357" s="22" t="s">
        <v>15</v>
      </c>
      <c r="K357" s="28">
        <v>376</v>
      </c>
      <c r="L357" s="28">
        <v>41</v>
      </c>
      <c r="M357" s="73">
        <f t="shared" si="36"/>
        <v>417</v>
      </c>
      <c r="N357">
        <v>3</v>
      </c>
      <c r="Q357" s="22"/>
      <c r="R357" s="26"/>
      <c r="S357" s="26"/>
      <c r="T357" s="25"/>
      <c r="X357" s="22" t="s">
        <v>15</v>
      </c>
      <c r="Y357" s="28">
        <v>97</v>
      </c>
      <c r="Z357" s="28">
        <v>6</v>
      </c>
      <c r="AA357" s="73">
        <f t="shared" si="37"/>
        <v>103</v>
      </c>
      <c r="AB357">
        <v>3</v>
      </c>
      <c r="AE357" s="22" t="s">
        <v>15</v>
      </c>
      <c r="AF357" s="28">
        <v>45</v>
      </c>
      <c r="AG357" s="28">
        <v>2</v>
      </c>
      <c r="AH357" s="73">
        <f t="shared" si="38"/>
        <v>47</v>
      </c>
      <c r="AI357">
        <v>3</v>
      </c>
    </row>
    <row r="358" spans="1:35" x14ac:dyDescent="0.2">
      <c r="A358" s="84"/>
      <c r="C358" s="22" t="s">
        <v>21</v>
      </c>
      <c r="D358" s="28">
        <v>7.7</v>
      </c>
      <c r="E358" s="28">
        <v>7</v>
      </c>
      <c r="F358" s="73">
        <f t="shared" si="35"/>
        <v>14.7</v>
      </c>
      <c r="G358">
        <v>3</v>
      </c>
      <c r="J358" s="22" t="s">
        <v>21</v>
      </c>
      <c r="K358" s="28">
        <v>31</v>
      </c>
      <c r="L358" s="28">
        <v>11</v>
      </c>
      <c r="M358" s="73">
        <f t="shared" si="36"/>
        <v>42</v>
      </c>
      <c r="N358">
        <v>3</v>
      </c>
      <c r="Q358" s="22"/>
      <c r="R358" s="26"/>
      <c r="S358" s="26"/>
      <c r="T358" s="25"/>
      <c r="X358" s="22" t="s">
        <v>21</v>
      </c>
      <c r="Y358" s="28">
        <v>6.8</v>
      </c>
      <c r="Z358" s="28">
        <v>2</v>
      </c>
      <c r="AA358" s="73">
        <f t="shared" si="37"/>
        <v>8.8000000000000007</v>
      </c>
      <c r="AB358">
        <v>3</v>
      </c>
      <c r="AE358" s="22" t="s">
        <v>21</v>
      </c>
      <c r="AF358" s="28">
        <v>1.5</v>
      </c>
      <c r="AG358" s="28">
        <v>2</v>
      </c>
      <c r="AH358" s="73">
        <f t="shared" si="38"/>
        <v>3.5</v>
      </c>
      <c r="AI358">
        <v>3</v>
      </c>
    </row>
    <row r="359" spans="1:35" x14ac:dyDescent="0.2">
      <c r="A359" s="84"/>
      <c r="C359" s="22" t="s">
        <v>10</v>
      </c>
      <c r="D359" s="28">
        <v>0.5</v>
      </c>
      <c r="E359" s="30">
        <v>0.2</v>
      </c>
      <c r="F359" s="73">
        <f t="shared" si="35"/>
        <v>0.7</v>
      </c>
      <c r="G359">
        <v>3</v>
      </c>
      <c r="J359" s="22" t="s">
        <v>10</v>
      </c>
      <c r="K359" s="28">
        <v>0.6</v>
      </c>
      <c r="L359" s="30">
        <v>0.25</v>
      </c>
      <c r="M359" s="73">
        <f t="shared" si="36"/>
        <v>0.85</v>
      </c>
      <c r="N359">
        <v>3</v>
      </c>
      <c r="Q359" s="22"/>
      <c r="R359" s="26"/>
      <c r="S359" s="26"/>
      <c r="T359" s="25"/>
      <c r="X359" s="22" t="s">
        <v>10</v>
      </c>
      <c r="Y359" s="28">
        <v>0.3</v>
      </c>
      <c r="Z359" s="30">
        <v>0.2</v>
      </c>
      <c r="AA359" s="73">
        <f t="shared" si="37"/>
        <v>0.5</v>
      </c>
      <c r="AB359">
        <v>3</v>
      </c>
      <c r="AE359" s="22" t="s">
        <v>10</v>
      </c>
      <c r="AF359" s="28">
        <v>0.2</v>
      </c>
      <c r="AG359" s="30">
        <v>0.2</v>
      </c>
      <c r="AH359" s="73">
        <f t="shared" si="38"/>
        <v>0.4</v>
      </c>
      <c r="AI359">
        <v>3</v>
      </c>
    </row>
    <row r="360" spans="1:35" x14ac:dyDescent="0.2">
      <c r="A360" s="84"/>
      <c r="C360" s="22" t="s">
        <v>11</v>
      </c>
      <c r="D360" s="28">
        <v>0.4</v>
      </c>
      <c r="E360" s="28">
        <v>2</v>
      </c>
      <c r="F360" s="73">
        <f t="shared" si="35"/>
        <v>2.4</v>
      </c>
      <c r="G360">
        <v>3</v>
      </c>
      <c r="J360" s="22" t="s">
        <v>11</v>
      </c>
      <c r="K360" s="28">
        <v>0.6</v>
      </c>
      <c r="L360" s="28">
        <v>3</v>
      </c>
      <c r="M360" s="73">
        <f t="shared" si="36"/>
        <v>3.6</v>
      </c>
      <c r="N360">
        <v>3</v>
      </c>
      <c r="Q360" s="22"/>
      <c r="R360" s="26"/>
      <c r="S360" s="26"/>
      <c r="T360" s="25"/>
      <c r="X360" s="22" t="s">
        <v>11</v>
      </c>
      <c r="Y360" s="28">
        <v>0.3</v>
      </c>
      <c r="Z360" s="28">
        <v>1</v>
      </c>
      <c r="AA360" s="73">
        <f t="shared" si="37"/>
        <v>1.3</v>
      </c>
      <c r="AB360">
        <v>3</v>
      </c>
      <c r="AE360" s="22" t="s">
        <v>11</v>
      </c>
      <c r="AF360" s="28">
        <v>0.2</v>
      </c>
      <c r="AG360" s="28">
        <v>2</v>
      </c>
      <c r="AH360" s="73">
        <f t="shared" si="38"/>
        <v>2.2000000000000002</v>
      </c>
      <c r="AI360">
        <v>3</v>
      </c>
    </row>
    <row r="361" spans="1:35" x14ac:dyDescent="0.2">
      <c r="A361" s="84"/>
      <c r="C361" s="22" t="s">
        <v>13</v>
      </c>
      <c r="D361" s="28">
        <v>1.5</v>
      </c>
      <c r="E361" s="78">
        <v>3</v>
      </c>
      <c r="F361" s="73">
        <f t="shared" si="35"/>
        <v>4.5</v>
      </c>
      <c r="G361">
        <v>3</v>
      </c>
      <c r="J361" s="22" t="s">
        <v>13</v>
      </c>
      <c r="K361" s="28">
        <v>2</v>
      </c>
      <c r="L361" s="78">
        <v>3</v>
      </c>
      <c r="M361" s="73">
        <f t="shared" si="36"/>
        <v>5</v>
      </c>
      <c r="N361">
        <v>3</v>
      </c>
      <c r="Q361" s="22"/>
      <c r="R361" s="28"/>
      <c r="S361" s="26"/>
      <c r="T361" s="25"/>
      <c r="X361" s="22" t="s">
        <v>13</v>
      </c>
      <c r="Y361" s="28">
        <v>0.7</v>
      </c>
      <c r="Z361" s="78">
        <v>3</v>
      </c>
      <c r="AA361" s="73">
        <f t="shared" si="37"/>
        <v>3.7</v>
      </c>
      <c r="AB361">
        <v>3</v>
      </c>
      <c r="AE361" s="22" t="s">
        <v>13</v>
      </c>
      <c r="AF361" s="28">
        <v>0.7</v>
      </c>
      <c r="AG361" s="78">
        <v>3</v>
      </c>
      <c r="AH361" s="73">
        <f t="shared" si="38"/>
        <v>3.7</v>
      </c>
      <c r="AI361">
        <v>3</v>
      </c>
    </row>
    <row r="362" spans="1:35" x14ac:dyDescent="0.2">
      <c r="A362" s="84"/>
      <c r="C362" s="22" t="s">
        <v>19</v>
      </c>
      <c r="D362" s="28">
        <v>0.1</v>
      </c>
      <c r="E362" s="30">
        <v>0.2</v>
      </c>
      <c r="F362" s="73">
        <f t="shared" si="35"/>
        <v>0.30000000000000004</v>
      </c>
      <c r="G362">
        <v>3</v>
      </c>
      <c r="J362" s="22" t="s">
        <v>19</v>
      </c>
      <c r="K362" s="28">
        <v>0.1</v>
      </c>
      <c r="L362" s="30">
        <v>0.25</v>
      </c>
      <c r="M362" s="73">
        <f t="shared" si="36"/>
        <v>0.35</v>
      </c>
      <c r="N362">
        <v>3</v>
      </c>
      <c r="Q362" s="22"/>
      <c r="R362" s="26"/>
      <c r="S362" s="26"/>
      <c r="T362" s="25"/>
      <c r="X362" s="22" t="s">
        <v>19</v>
      </c>
      <c r="Y362" s="30">
        <v>0.05</v>
      </c>
      <c r="Z362" s="30">
        <v>0.2</v>
      </c>
      <c r="AA362" s="73">
        <f t="shared" si="37"/>
        <v>0.25</v>
      </c>
      <c r="AB362">
        <v>3</v>
      </c>
      <c r="AE362" s="22" t="s">
        <v>19</v>
      </c>
      <c r="AF362" s="30">
        <v>0.05</v>
      </c>
      <c r="AG362" s="30">
        <v>0.2</v>
      </c>
      <c r="AH362" s="73">
        <f t="shared" si="38"/>
        <v>0.25</v>
      </c>
      <c r="AI362">
        <v>3</v>
      </c>
    </row>
    <row r="363" spans="1:35" x14ac:dyDescent="0.2">
      <c r="A363" s="84"/>
      <c r="C363" s="22" t="s">
        <v>20</v>
      </c>
      <c r="D363" s="30">
        <v>0.1</v>
      </c>
      <c r="E363" s="30">
        <v>0.5</v>
      </c>
      <c r="F363" s="73">
        <f t="shared" si="35"/>
        <v>0.6</v>
      </c>
      <c r="G363">
        <v>3</v>
      </c>
      <c r="J363" s="22" t="s">
        <v>20</v>
      </c>
      <c r="K363" s="30">
        <v>0.1</v>
      </c>
      <c r="L363" s="30">
        <v>0.5</v>
      </c>
      <c r="M363" s="73">
        <f t="shared" si="36"/>
        <v>0.6</v>
      </c>
      <c r="N363">
        <v>3</v>
      </c>
      <c r="Q363" s="22"/>
      <c r="R363" s="26"/>
      <c r="S363" s="26"/>
      <c r="T363" s="25"/>
      <c r="X363" s="22" t="s">
        <v>20</v>
      </c>
      <c r="Y363" s="30">
        <v>0.1</v>
      </c>
      <c r="Z363" s="28">
        <v>0.5</v>
      </c>
      <c r="AA363" s="73">
        <f t="shared" si="37"/>
        <v>0.6</v>
      </c>
      <c r="AB363">
        <v>3</v>
      </c>
      <c r="AE363" s="22" t="s">
        <v>20</v>
      </c>
      <c r="AF363" s="30">
        <v>0.1</v>
      </c>
      <c r="AG363" s="30">
        <v>0.5</v>
      </c>
      <c r="AH363" s="73">
        <f t="shared" si="38"/>
        <v>0.6</v>
      </c>
      <c r="AI363">
        <v>3</v>
      </c>
    </row>
    <row r="364" spans="1:35" x14ac:dyDescent="0.2">
      <c r="A364" s="84"/>
      <c r="C364" s="22" t="s">
        <v>17</v>
      </c>
      <c r="D364" s="28">
        <v>0.2</v>
      </c>
      <c r="E364" s="30">
        <v>0.2</v>
      </c>
      <c r="F364" s="73">
        <f t="shared" si="35"/>
        <v>0.4</v>
      </c>
      <c r="G364">
        <v>3</v>
      </c>
      <c r="J364" s="22" t="s">
        <v>17</v>
      </c>
      <c r="K364" s="28">
        <v>0.4</v>
      </c>
      <c r="L364" s="28">
        <v>0.6</v>
      </c>
      <c r="M364" s="73">
        <f t="shared" si="36"/>
        <v>1</v>
      </c>
      <c r="N364">
        <v>3</v>
      </c>
      <c r="Q364" s="22"/>
      <c r="R364" s="26"/>
      <c r="S364" s="26"/>
      <c r="T364" s="25"/>
      <c r="X364" s="22" t="s">
        <v>17</v>
      </c>
      <c r="Y364" s="28">
        <v>0.2</v>
      </c>
      <c r="Z364" s="30">
        <v>0.2</v>
      </c>
      <c r="AA364" s="73">
        <f t="shared" si="37"/>
        <v>0.4</v>
      </c>
      <c r="AB364">
        <v>3</v>
      </c>
      <c r="AE364" s="22" t="s">
        <v>17</v>
      </c>
      <c r="AF364" s="30">
        <v>0.05</v>
      </c>
      <c r="AG364" s="30">
        <v>0.2</v>
      </c>
      <c r="AH364" s="73">
        <f t="shared" si="38"/>
        <v>0.25</v>
      </c>
      <c r="AI364">
        <v>3</v>
      </c>
    </row>
    <row r="365" spans="1:35" x14ac:dyDescent="0.2">
      <c r="A365" s="84"/>
      <c r="C365" s="22" t="s">
        <v>14</v>
      </c>
      <c r="D365" s="28">
        <v>1.6</v>
      </c>
      <c r="E365" s="28">
        <v>26</v>
      </c>
      <c r="F365" s="73">
        <f t="shared" si="35"/>
        <v>27.6</v>
      </c>
      <c r="G365">
        <v>3</v>
      </c>
      <c r="J365" s="22" t="s">
        <v>14</v>
      </c>
      <c r="K365" s="28">
        <v>5.3</v>
      </c>
      <c r="L365" s="28">
        <v>36</v>
      </c>
      <c r="M365" s="73">
        <f t="shared" si="36"/>
        <v>41.3</v>
      </c>
      <c r="N365">
        <v>3</v>
      </c>
      <c r="Q365" s="22"/>
      <c r="R365" s="26"/>
      <c r="S365" s="26"/>
      <c r="T365" s="25"/>
      <c r="X365" s="22" t="s">
        <v>14</v>
      </c>
      <c r="Y365" s="28">
        <v>1.1000000000000001</v>
      </c>
      <c r="Z365" s="28">
        <v>17</v>
      </c>
      <c r="AA365" s="73">
        <f t="shared" si="37"/>
        <v>18.100000000000001</v>
      </c>
      <c r="AB365">
        <v>3</v>
      </c>
      <c r="AE365" s="22" t="s">
        <v>14</v>
      </c>
      <c r="AF365" s="30">
        <v>0.25</v>
      </c>
      <c r="AG365" s="28">
        <v>17</v>
      </c>
      <c r="AH365" s="73">
        <f t="shared" si="38"/>
        <v>17.25</v>
      </c>
      <c r="AI365">
        <v>3</v>
      </c>
    </row>
    <row r="366" spans="1:35" x14ac:dyDescent="0.2">
      <c r="A366" s="84"/>
      <c r="R366" s="29"/>
      <c r="S366" s="29"/>
    </row>
    <row r="367" spans="1:35" x14ac:dyDescent="0.2">
      <c r="A367" s="18"/>
      <c r="B367" s="18"/>
      <c r="C367" s="18"/>
      <c r="D367" s="18"/>
      <c r="E367" s="18"/>
      <c r="F367" s="18"/>
      <c r="G367" s="18"/>
      <c r="I367" s="18"/>
      <c r="J367" s="18"/>
      <c r="K367" s="18"/>
      <c r="L367" s="18"/>
      <c r="M367" s="18"/>
      <c r="N367" s="18"/>
      <c r="P367" s="18"/>
      <c r="Q367" s="18"/>
      <c r="R367" s="18"/>
      <c r="S367" s="18"/>
      <c r="T367" s="18"/>
      <c r="U367" s="18"/>
      <c r="W367" s="18"/>
      <c r="X367" s="18"/>
      <c r="Y367" s="18"/>
      <c r="Z367" s="18"/>
      <c r="AA367" s="18"/>
      <c r="AB367" s="18"/>
      <c r="AD367" s="18"/>
      <c r="AE367" s="18"/>
      <c r="AF367" s="18"/>
      <c r="AG367" s="18"/>
      <c r="AH367" s="18"/>
      <c r="AI367" s="18"/>
    </row>
    <row r="368" spans="1:35" x14ac:dyDescent="0.2">
      <c r="A368" s="81" t="s">
        <v>173</v>
      </c>
      <c r="B368" s="57" t="s">
        <v>174</v>
      </c>
      <c r="I368" s="57" t="s">
        <v>175</v>
      </c>
      <c r="P368" s="57"/>
      <c r="W368" s="57" t="s">
        <v>176</v>
      </c>
      <c r="AD368" s="57" t="s">
        <v>177</v>
      </c>
    </row>
    <row r="369" spans="1:35" x14ac:dyDescent="0.2">
      <c r="A369" s="82"/>
    </row>
    <row r="370" spans="1:35" x14ac:dyDescent="0.2">
      <c r="A370" s="82"/>
      <c r="C370" t="s">
        <v>36</v>
      </c>
      <c r="D370" s="20">
        <v>40948.354166666664</v>
      </c>
      <c r="J370" t="s">
        <v>36</v>
      </c>
      <c r="K370" s="20">
        <v>40948.375</v>
      </c>
      <c r="R370" s="20"/>
      <c r="T370" s="29"/>
      <c r="U370" s="29"/>
      <c r="X370" t="s">
        <v>36</v>
      </c>
      <c r="Y370" s="20">
        <v>40948.416666666664</v>
      </c>
      <c r="AE370" t="s">
        <v>36</v>
      </c>
      <c r="AF370" s="20">
        <v>40948.395833333336</v>
      </c>
    </row>
    <row r="371" spans="1:35" x14ac:dyDescent="0.2">
      <c r="A371" s="82"/>
      <c r="C371" t="s">
        <v>37</v>
      </c>
      <c r="D371" s="20">
        <v>40988.354166666664</v>
      </c>
      <c r="J371" t="s">
        <v>37</v>
      </c>
      <c r="K371" s="20">
        <v>40988.375</v>
      </c>
      <c r="R371" s="20"/>
      <c r="S371" s="29"/>
      <c r="T371" s="29"/>
      <c r="U371" s="29"/>
      <c r="X371" t="s">
        <v>37</v>
      </c>
      <c r="Y371" s="20">
        <v>40988.416666666664</v>
      </c>
      <c r="AE371" t="s">
        <v>37</v>
      </c>
      <c r="AF371" s="20">
        <v>40988.395833333336</v>
      </c>
    </row>
    <row r="372" spans="1:35" x14ac:dyDescent="0.2">
      <c r="A372" s="82"/>
      <c r="C372" t="s">
        <v>38</v>
      </c>
      <c r="D372" s="21">
        <f>D371-D370</f>
        <v>40</v>
      </c>
      <c r="J372" t="s">
        <v>38</v>
      </c>
      <c r="K372" s="21">
        <f>K371-K370</f>
        <v>40</v>
      </c>
      <c r="R372" s="21"/>
      <c r="X372" t="s">
        <v>38</v>
      </c>
      <c r="Y372" s="21">
        <f>Y371-Y370</f>
        <v>40</v>
      </c>
      <c r="AE372" t="s">
        <v>38</v>
      </c>
      <c r="AF372" s="21">
        <f>AF371-AF370</f>
        <v>40</v>
      </c>
    </row>
    <row r="373" spans="1:35" x14ac:dyDescent="0.2">
      <c r="A373" s="82"/>
      <c r="C373" t="s">
        <v>39</v>
      </c>
      <c r="D373">
        <v>960</v>
      </c>
      <c r="J373" t="s">
        <v>39</v>
      </c>
      <c r="K373">
        <v>960</v>
      </c>
      <c r="X373" t="s">
        <v>39</v>
      </c>
      <c r="Y373">
        <v>960</v>
      </c>
      <c r="AE373" t="s">
        <v>39</v>
      </c>
      <c r="AF373">
        <v>960</v>
      </c>
    </row>
    <row r="374" spans="1:35" x14ac:dyDescent="0.2">
      <c r="A374" s="82"/>
      <c r="C374" t="s">
        <v>40</v>
      </c>
      <c r="D374" s="24">
        <f>+D373/24</f>
        <v>40</v>
      </c>
      <c r="J374" t="s">
        <v>40</v>
      </c>
      <c r="K374" s="24">
        <f>+K373/24</f>
        <v>40</v>
      </c>
      <c r="R374" s="24"/>
      <c r="X374" t="s">
        <v>40</v>
      </c>
      <c r="Y374" s="24">
        <f>+Y373/24</f>
        <v>40</v>
      </c>
      <c r="AE374" t="s">
        <v>40</v>
      </c>
      <c r="AF374" s="24">
        <f>+AF373/24</f>
        <v>40</v>
      </c>
    </row>
    <row r="375" spans="1:35" x14ac:dyDescent="0.2">
      <c r="A375" s="82"/>
      <c r="C375" t="s">
        <v>62</v>
      </c>
      <c r="D375">
        <v>15.4</v>
      </c>
      <c r="J375" t="s">
        <v>62</v>
      </c>
      <c r="K375">
        <v>17.3</v>
      </c>
      <c r="X375" t="s">
        <v>62</v>
      </c>
      <c r="Y375">
        <v>18</v>
      </c>
      <c r="AE375" t="s">
        <v>62</v>
      </c>
      <c r="AF375">
        <v>22.5</v>
      </c>
    </row>
    <row r="376" spans="1:35" x14ac:dyDescent="0.2">
      <c r="A376" s="82"/>
      <c r="C376" s="22" t="s">
        <v>63</v>
      </c>
      <c r="D376">
        <v>18.100000000000001</v>
      </c>
      <c r="J376" s="22" t="s">
        <v>63</v>
      </c>
      <c r="K376">
        <v>18.100000000000001</v>
      </c>
      <c r="Q376" s="22"/>
      <c r="X376" s="22" t="s">
        <v>63</v>
      </c>
      <c r="Y376">
        <v>18.100000000000001</v>
      </c>
      <c r="AE376" s="22" t="s">
        <v>63</v>
      </c>
      <c r="AF376">
        <v>18.100000000000001</v>
      </c>
    </row>
    <row r="377" spans="1:35" x14ac:dyDescent="0.2">
      <c r="A377" s="82"/>
      <c r="C377" s="33"/>
      <c r="J377" s="33"/>
      <c r="Q377" s="33"/>
      <c r="X377" s="33"/>
      <c r="AE377" s="33"/>
    </row>
    <row r="378" spans="1:35" x14ac:dyDescent="0.2">
      <c r="A378" s="82"/>
      <c r="D378" s="22" t="s">
        <v>41</v>
      </c>
      <c r="E378" s="22" t="s">
        <v>42</v>
      </c>
      <c r="F378" s="22" t="s">
        <v>43</v>
      </c>
      <c r="K378" s="22" t="s">
        <v>41</v>
      </c>
      <c r="L378" s="22" t="s">
        <v>42</v>
      </c>
      <c r="M378" s="22" t="s">
        <v>43</v>
      </c>
      <c r="R378" s="22"/>
      <c r="S378" s="22"/>
      <c r="T378" s="22"/>
      <c r="Y378" s="22" t="s">
        <v>41</v>
      </c>
      <c r="Z378" s="22" t="s">
        <v>42</v>
      </c>
      <c r="AA378" s="22" t="s">
        <v>43</v>
      </c>
      <c r="AF378" s="22" t="s">
        <v>41</v>
      </c>
      <c r="AG378" s="22" t="s">
        <v>42</v>
      </c>
      <c r="AH378" s="22" t="s">
        <v>43</v>
      </c>
    </row>
    <row r="379" spans="1:35" x14ac:dyDescent="0.2">
      <c r="A379" s="82"/>
      <c r="D379" s="23"/>
      <c r="E379" s="23"/>
      <c r="K379" s="23"/>
      <c r="L379" s="23"/>
      <c r="R379" s="23"/>
      <c r="S379" s="23"/>
      <c r="Y379" s="23"/>
      <c r="Z379" s="23"/>
      <c r="AF379" s="23"/>
      <c r="AG379" s="23"/>
    </row>
    <row r="380" spans="1:35" x14ac:dyDescent="0.2">
      <c r="A380" s="82"/>
      <c r="D380" s="1" t="s">
        <v>24</v>
      </c>
      <c r="E380" s="1" t="s">
        <v>24</v>
      </c>
      <c r="G380" s="57" t="s">
        <v>159</v>
      </c>
      <c r="K380" s="1" t="s">
        <v>24</v>
      </c>
      <c r="L380" s="1" t="s">
        <v>24</v>
      </c>
      <c r="N380" s="57" t="s">
        <v>159</v>
      </c>
      <c r="R380" s="1"/>
      <c r="S380" s="1"/>
      <c r="Y380" s="1" t="s">
        <v>24</v>
      </c>
      <c r="Z380" s="1" t="s">
        <v>24</v>
      </c>
      <c r="AB380" s="57" t="s">
        <v>159</v>
      </c>
      <c r="AF380" s="1" t="s">
        <v>24</v>
      </c>
      <c r="AG380" s="1" t="s">
        <v>24</v>
      </c>
      <c r="AI380" s="57" t="s">
        <v>159</v>
      </c>
    </row>
    <row r="381" spans="1:35" x14ac:dyDescent="0.2">
      <c r="A381" s="82"/>
      <c r="C381" s="22" t="s">
        <v>44</v>
      </c>
      <c r="D381" s="30">
        <v>0.01</v>
      </c>
      <c r="E381" s="30">
        <v>0.15</v>
      </c>
      <c r="F381" s="73">
        <f>D381+E381</f>
        <v>0.16</v>
      </c>
      <c r="G381">
        <v>1</v>
      </c>
      <c r="J381" s="22" t="s">
        <v>44</v>
      </c>
      <c r="K381" s="30">
        <v>0.01</v>
      </c>
      <c r="L381" s="30">
        <v>0.15</v>
      </c>
      <c r="M381" s="73">
        <f>K381+L381</f>
        <v>0.16</v>
      </c>
      <c r="N381">
        <v>1</v>
      </c>
      <c r="Q381" s="22"/>
      <c r="R381" s="26"/>
      <c r="S381" s="26"/>
      <c r="T381" s="25"/>
      <c r="X381" s="22" t="s">
        <v>44</v>
      </c>
      <c r="Y381" s="30">
        <v>0.01</v>
      </c>
      <c r="Z381" s="30">
        <v>0.15</v>
      </c>
      <c r="AA381" s="73">
        <f>Y381+Z381</f>
        <v>0.16</v>
      </c>
      <c r="AB381">
        <v>1</v>
      </c>
      <c r="AE381" s="22" t="s">
        <v>44</v>
      </c>
      <c r="AF381" s="30">
        <v>0.01</v>
      </c>
      <c r="AG381" s="30">
        <v>0.15</v>
      </c>
      <c r="AH381" s="73">
        <f>AF381+AG381</f>
        <v>0.16</v>
      </c>
      <c r="AI381">
        <v>1</v>
      </c>
    </row>
    <row r="382" spans="1:35" x14ac:dyDescent="0.2">
      <c r="A382" s="82"/>
      <c r="C382" s="22" t="s">
        <v>45</v>
      </c>
      <c r="D382" s="28">
        <v>0.14000000000000001</v>
      </c>
      <c r="E382" s="30">
        <v>0.15</v>
      </c>
      <c r="F382" s="73">
        <f t="shared" ref="F382:F395" si="39">D382+E382</f>
        <v>0.29000000000000004</v>
      </c>
      <c r="G382">
        <v>1</v>
      </c>
      <c r="J382" s="22" t="s">
        <v>45</v>
      </c>
      <c r="K382" s="28">
        <v>0.18</v>
      </c>
      <c r="L382" s="30">
        <v>0.15</v>
      </c>
      <c r="M382" s="73">
        <f t="shared" ref="M382:M395" si="40">K382+L382</f>
        <v>0.32999999999999996</v>
      </c>
      <c r="N382">
        <v>1</v>
      </c>
      <c r="Q382" s="57" t="s">
        <v>114</v>
      </c>
      <c r="R382" s="26"/>
      <c r="S382" s="26"/>
      <c r="T382" s="25"/>
      <c r="X382" s="22" t="s">
        <v>45</v>
      </c>
      <c r="Y382" s="28">
        <v>0.1</v>
      </c>
      <c r="Z382" s="30">
        <v>0.15</v>
      </c>
      <c r="AA382" s="73">
        <f t="shared" ref="AA382:AA395" si="41">Y382+Z382</f>
        <v>0.25</v>
      </c>
      <c r="AB382">
        <v>1</v>
      </c>
      <c r="AE382" s="22" t="s">
        <v>45</v>
      </c>
      <c r="AF382" s="28">
        <v>0.01</v>
      </c>
      <c r="AG382" s="30">
        <v>0.15</v>
      </c>
      <c r="AH382" s="73">
        <f t="shared" ref="AH382:AH395" si="42">AF382+AG382</f>
        <v>0.16</v>
      </c>
      <c r="AI382">
        <v>1</v>
      </c>
    </row>
    <row r="383" spans="1:35" x14ac:dyDescent="0.2">
      <c r="A383" s="82"/>
      <c r="C383" s="22" t="s">
        <v>22</v>
      </c>
      <c r="D383" s="28">
        <v>1.8</v>
      </c>
      <c r="E383" s="28">
        <v>6</v>
      </c>
      <c r="F383" s="73">
        <f t="shared" si="39"/>
        <v>7.8</v>
      </c>
      <c r="G383">
        <v>1</v>
      </c>
      <c r="J383" s="22" t="s">
        <v>22</v>
      </c>
      <c r="K383" s="28">
        <v>4.3</v>
      </c>
      <c r="L383" s="28">
        <v>10</v>
      </c>
      <c r="M383" s="73">
        <f t="shared" si="40"/>
        <v>14.3</v>
      </c>
      <c r="N383">
        <v>1</v>
      </c>
      <c r="Q383" s="22"/>
      <c r="R383" s="26"/>
      <c r="S383" s="26"/>
      <c r="T383" s="25"/>
      <c r="X383" s="22" t="s">
        <v>22</v>
      </c>
      <c r="Y383" s="28">
        <v>27</v>
      </c>
      <c r="Z383" s="28">
        <v>14</v>
      </c>
      <c r="AA383" s="73">
        <f t="shared" si="41"/>
        <v>41</v>
      </c>
      <c r="AB383">
        <v>1</v>
      </c>
      <c r="AE383" s="22" t="s">
        <v>22</v>
      </c>
      <c r="AF383" s="28">
        <v>0.4</v>
      </c>
      <c r="AG383" s="30">
        <v>1.5</v>
      </c>
      <c r="AH383" s="73">
        <f t="shared" si="42"/>
        <v>1.9</v>
      </c>
      <c r="AI383">
        <v>1</v>
      </c>
    </row>
    <row r="384" spans="1:35" x14ac:dyDescent="0.2">
      <c r="A384" s="82"/>
      <c r="C384" s="22" t="s">
        <v>9</v>
      </c>
      <c r="D384" s="30">
        <v>0.01</v>
      </c>
      <c r="E384" s="30">
        <v>0.15</v>
      </c>
      <c r="F384" s="73">
        <f t="shared" si="39"/>
        <v>0.16</v>
      </c>
      <c r="G384">
        <v>1</v>
      </c>
      <c r="J384" s="22" t="s">
        <v>9</v>
      </c>
      <c r="K384" s="30">
        <v>0.01</v>
      </c>
      <c r="L384" s="30">
        <v>0.15</v>
      </c>
      <c r="M384" s="73">
        <f t="shared" si="40"/>
        <v>0.16</v>
      </c>
      <c r="N384">
        <v>1</v>
      </c>
      <c r="Q384" s="22"/>
      <c r="R384" s="28"/>
      <c r="S384" s="26"/>
      <c r="T384" s="25"/>
      <c r="X384" s="22" t="s">
        <v>9</v>
      </c>
      <c r="Y384" s="30">
        <v>0.01</v>
      </c>
      <c r="Z384" s="30">
        <v>0.15</v>
      </c>
      <c r="AA384" s="73">
        <f t="shared" si="41"/>
        <v>0.16</v>
      </c>
      <c r="AB384">
        <v>1</v>
      </c>
      <c r="AE384" s="22" t="s">
        <v>9</v>
      </c>
      <c r="AF384" s="30">
        <v>0.01</v>
      </c>
      <c r="AG384" s="30">
        <v>0.15</v>
      </c>
      <c r="AH384" s="73">
        <f t="shared" si="42"/>
        <v>0.16</v>
      </c>
      <c r="AI384">
        <v>1</v>
      </c>
    </row>
    <row r="385" spans="1:35" x14ac:dyDescent="0.2">
      <c r="A385" s="82"/>
      <c r="C385" s="22" t="s">
        <v>16</v>
      </c>
      <c r="D385" s="28">
        <v>0.1</v>
      </c>
      <c r="E385" s="30">
        <v>0.25</v>
      </c>
      <c r="F385" s="73">
        <f t="shared" si="39"/>
        <v>0.35</v>
      </c>
      <c r="G385">
        <v>1</v>
      </c>
      <c r="J385" s="22" t="s">
        <v>16</v>
      </c>
      <c r="K385" s="28">
        <v>0.2</v>
      </c>
      <c r="L385" s="30">
        <v>0.25</v>
      </c>
      <c r="M385" s="73">
        <f t="shared" si="40"/>
        <v>0.45</v>
      </c>
      <c r="N385">
        <v>1</v>
      </c>
      <c r="Q385" s="22"/>
      <c r="R385" s="26"/>
      <c r="S385" s="26"/>
      <c r="T385" s="25"/>
      <c r="X385" s="22" t="s">
        <v>16</v>
      </c>
      <c r="Y385" s="28">
        <v>0.1</v>
      </c>
      <c r="Z385" s="30">
        <v>0.25</v>
      </c>
      <c r="AA385" s="73">
        <f t="shared" si="41"/>
        <v>0.35</v>
      </c>
      <c r="AB385">
        <v>1</v>
      </c>
      <c r="AE385" s="22" t="s">
        <v>16</v>
      </c>
      <c r="AF385" s="30">
        <v>0.02</v>
      </c>
      <c r="AG385" s="30">
        <v>0.3</v>
      </c>
      <c r="AH385" s="73">
        <f t="shared" si="42"/>
        <v>0.32</v>
      </c>
      <c r="AI385">
        <v>1</v>
      </c>
    </row>
    <row r="386" spans="1:35" x14ac:dyDescent="0.2">
      <c r="A386" s="82"/>
      <c r="C386" s="22" t="s">
        <v>12</v>
      </c>
      <c r="D386" s="28">
        <v>3.2</v>
      </c>
      <c r="E386" s="30">
        <v>0.5</v>
      </c>
      <c r="F386" s="73">
        <f t="shared" si="39"/>
        <v>3.7</v>
      </c>
      <c r="G386">
        <v>1</v>
      </c>
      <c r="J386" s="22" t="s">
        <v>12</v>
      </c>
      <c r="K386" s="28">
        <v>7.5</v>
      </c>
      <c r="L386" s="28">
        <v>0.9</v>
      </c>
      <c r="M386" s="73">
        <f t="shared" si="40"/>
        <v>8.4</v>
      </c>
      <c r="N386">
        <v>1</v>
      </c>
      <c r="Q386" s="22"/>
      <c r="R386" s="26"/>
      <c r="S386" s="26"/>
      <c r="T386" s="25"/>
      <c r="X386" s="22" t="s">
        <v>12</v>
      </c>
      <c r="Y386" s="28">
        <v>5.3</v>
      </c>
      <c r="Z386" s="30">
        <v>0.5</v>
      </c>
      <c r="AA386" s="73">
        <f t="shared" si="41"/>
        <v>5.8</v>
      </c>
      <c r="AB386">
        <v>1</v>
      </c>
      <c r="AE386" s="22" t="s">
        <v>12</v>
      </c>
      <c r="AF386" s="28">
        <v>0.3</v>
      </c>
      <c r="AG386" s="30">
        <v>0.75</v>
      </c>
      <c r="AH386" s="73">
        <f t="shared" si="42"/>
        <v>1.05</v>
      </c>
      <c r="AI386">
        <v>1</v>
      </c>
    </row>
    <row r="387" spans="1:35" x14ac:dyDescent="0.2">
      <c r="A387" s="82"/>
      <c r="C387" s="22" t="s">
        <v>15</v>
      </c>
      <c r="D387" s="28">
        <v>411</v>
      </c>
      <c r="E387" s="28">
        <v>33</v>
      </c>
      <c r="F387" s="73">
        <f t="shared" si="39"/>
        <v>444</v>
      </c>
      <c r="G387">
        <v>1</v>
      </c>
      <c r="J387" s="22" t="s">
        <v>15</v>
      </c>
      <c r="K387" s="28">
        <v>787</v>
      </c>
      <c r="L387" s="28">
        <v>46</v>
      </c>
      <c r="M387" s="73">
        <f t="shared" si="40"/>
        <v>833</v>
      </c>
      <c r="N387">
        <v>1</v>
      </c>
      <c r="Q387" s="22"/>
      <c r="R387" s="26"/>
      <c r="S387" s="26"/>
      <c r="T387" s="25"/>
      <c r="X387" s="22" t="s">
        <v>15</v>
      </c>
      <c r="Y387" s="28">
        <v>386</v>
      </c>
      <c r="Z387" s="28">
        <v>25</v>
      </c>
      <c r="AA387" s="73">
        <f t="shared" si="41"/>
        <v>411</v>
      </c>
      <c r="AB387">
        <v>1</v>
      </c>
      <c r="AE387" s="22" t="s">
        <v>15</v>
      </c>
      <c r="AF387" s="28">
        <v>36</v>
      </c>
      <c r="AG387" s="28">
        <v>8</v>
      </c>
      <c r="AH387" s="73">
        <f t="shared" si="42"/>
        <v>44</v>
      </c>
      <c r="AI387">
        <v>1</v>
      </c>
    </row>
    <row r="388" spans="1:35" x14ac:dyDescent="0.2">
      <c r="A388" s="82"/>
      <c r="C388" s="22" t="s">
        <v>21</v>
      </c>
      <c r="D388" s="28">
        <v>25</v>
      </c>
      <c r="E388" s="28">
        <v>12</v>
      </c>
      <c r="F388" s="73">
        <f t="shared" si="39"/>
        <v>37</v>
      </c>
      <c r="G388">
        <v>1</v>
      </c>
      <c r="J388" s="22" t="s">
        <v>21</v>
      </c>
      <c r="K388" s="28">
        <v>57</v>
      </c>
      <c r="L388" s="28">
        <v>28</v>
      </c>
      <c r="M388" s="73">
        <f t="shared" si="40"/>
        <v>85</v>
      </c>
      <c r="N388">
        <v>1</v>
      </c>
      <c r="Q388" s="22"/>
      <c r="R388" s="26"/>
      <c r="S388" s="26"/>
      <c r="T388" s="25"/>
      <c r="X388" s="22" t="s">
        <v>21</v>
      </c>
      <c r="Y388" s="28">
        <v>36</v>
      </c>
      <c r="Z388" s="28">
        <v>7</v>
      </c>
      <c r="AA388" s="73">
        <f t="shared" si="41"/>
        <v>43</v>
      </c>
      <c r="AB388">
        <v>1</v>
      </c>
      <c r="AE388" s="22" t="s">
        <v>21</v>
      </c>
      <c r="AF388" s="28">
        <v>1.6</v>
      </c>
      <c r="AG388" s="28">
        <v>4</v>
      </c>
      <c r="AH388" s="73">
        <f t="shared" si="42"/>
        <v>5.6</v>
      </c>
      <c r="AI388">
        <v>1</v>
      </c>
    </row>
    <row r="389" spans="1:35" x14ac:dyDescent="0.2">
      <c r="A389" s="82"/>
      <c r="C389" s="22" t="s">
        <v>10</v>
      </c>
      <c r="D389" s="28">
        <v>0.5</v>
      </c>
      <c r="E389" s="30">
        <v>0.5</v>
      </c>
      <c r="F389" s="73">
        <f t="shared" si="39"/>
        <v>1</v>
      </c>
      <c r="G389">
        <v>1</v>
      </c>
      <c r="J389" s="22" t="s">
        <v>10</v>
      </c>
      <c r="K389" s="28">
        <v>0.9</v>
      </c>
      <c r="L389" s="28">
        <v>1</v>
      </c>
      <c r="M389" s="73">
        <f t="shared" si="40"/>
        <v>1.9</v>
      </c>
      <c r="N389">
        <v>1</v>
      </c>
      <c r="Q389" s="22"/>
      <c r="R389" s="26"/>
      <c r="S389" s="26"/>
      <c r="T389" s="25"/>
      <c r="X389" s="22" t="s">
        <v>10</v>
      </c>
      <c r="Y389" s="28">
        <v>0.4</v>
      </c>
      <c r="Z389" s="30">
        <v>0.5</v>
      </c>
      <c r="AA389" s="73">
        <f t="shared" si="41"/>
        <v>0.9</v>
      </c>
      <c r="AB389">
        <v>1</v>
      </c>
      <c r="AE389" s="22" t="s">
        <v>10</v>
      </c>
      <c r="AF389" s="28">
        <v>0.2</v>
      </c>
      <c r="AG389" s="30">
        <v>0.75</v>
      </c>
      <c r="AH389" s="73">
        <f t="shared" si="42"/>
        <v>0.95</v>
      </c>
      <c r="AI389">
        <v>1</v>
      </c>
    </row>
    <row r="390" spans="1:35" x14ac:dyDescent="0.2">
      <c r="A390" s="82"/>
      <c r="C390" s="22" t="s">
        <v>11</v>
      </c>
      <c r="D390" s="28">
        <v>1.3</v>
      </c>
      <c r="E390" s="28">
        <v>6</v>
      </c>
      <c r="F390" s="73">
        <f t="shared" si="39"/>
        <v>7.3</v>
      </c>
      <c r="G390">
        <v>1</v>
      </c>
      <c r="J390" s="22" t="s">
        <v>11</v>
      </c>
      <c r="K390" s="28">
        <v>1.7</v>
      </c>
      <c r="L390" s="28">
        <v>6</v>
      </c>
      <c r="M390" s="73">
        <f t="shared" si="40"/>
        <v>7.7</v>
      </c>
      <c r="N390">
        <v>1</v>
      </c>
      <c r="Q390" s="22"/>
      <c r="R390" s="26"/>
      <c r="S390" s="26"/>
      <c r="T390" s="25"/>
      <c r="X390" s="22" t="s">
        <v>11</v>
      </c>
      <c r="Y390" s="28">
        <v>0.7</v>
      </c>
      <c r="Z390" s="28">
        <v>3</v>
      </c>
      <c r="AA390" s="73">
        <f t="shared" si="41"/>
        <v>3.7</v>
      </c>
      <c r="AB390">
        <v>1</v>
      </c>
      <c r="AE390" s="22" t="s">
        <v>11</v>
      </c>
      <c r="AF390" s="28">
        <v>0.2</v>
      </c>
      <c r="AG390" s="28">
        <v>5</v>
      </c>
      <c r="AH390" s="73">
        <f t="shared" si="42"/>
        <v>5.2</v>
      </c>
      <c r="AI390">
        <v>1</v>
      </c>
    </row>
    <row r="391" spans="1:35" x14ac:dyDescent="0.2">
      <c r="A391" s="82"/>
      <c r="C391" s="22" t="s">
        <v>13</v>
      </c>
      <c r="D391" s="28">
        <v>1.7</v>
      </c>
      <c r="E391" s="28">
        <v>9</v>
      </c>
      <c r="F391" s="73">
        <f t="shared" si="39"/>
        <v>10.7</v>
      </c>
      <c r="G391">
        <v>1</v>
      </c>
      <c r="J391" s="22" t="s">
        <v>13</v>
      </c>
      <c r="K391" s="28">
        <v>2.7</v>
      </c>
      <c r="L391" s="28">
        <v>10</v>
      </c>
      <c r="M391" s="73">
        <f t="shared" si="40"/>
        <v>12.7</v>
      </c>
      <c r="N391">
        <v>1</v>
      </c>
      <c r="Q391" s="22"/>
      <c r="R391" s="28"/>
      <c r="S391" s="26"/>
      <c r="T391" s="25"/>
      <c r="X391" s="22" t="s">
        <v>13</v>
      </c>
      <c r="Y391" s="28">
        <v>1.1000000000000001</v>
      </c>
      <c r="Z391" s="28">
        <v>5</v>
      </c>
      <c r="AA391" s="73">
        <f t="shared" si="41"/>
        <v>6.1</v>
      </c>
      <c r="AB391">
        <v>1</v>
      </c>
      <c r="AE391" s="22" t="s">
        <v>13</v>
      </c>
      <c r="AF391" s="28">
        <v>1.7</v>
      </c>
      <c r="AG391" s="28">
        <v>40</v>
      </c>
      <c r="AH391" s="73">
        <f t="shared" si="42"/>
        <v>41.7</v>
      </c>
      <c r="AI391">
        <v>1</v>
      </c>
    </row>
    <row r="392" spans="1:35" x14ac:dyDescent="0.2">
      <c r="A392" s="82"/>
      <c r="C392" s="22" t="s">
        <v>19</v>
      </c>
      <c r="D392" s="30">
        <v>0.04</v>
      </c>
      <c r="E392" s="30">
        <v>0.5</v>
      </c>
      <c r="F392" s="73">
        <f t="shared" si="39"/>
        <v>0.54</v>
      </c>
      <c r="G392">
        <v>1</v>
      </c>
      <c r="J392" s="22" t="s">
        <v>19</v>
      </c>
      <c r="K392" s="30">
        <v>0.04</v>
      </c>
      <c r="L392" s="30">
        <v>0.5</v>
      </c>
      <c r="M392" s="73">
        <f t="shared" si="40"/>
        <v>0.54</v>
      </c>
      <c r="N392">
        <v>1</v>
      </c>
      <c r="Q392" s="22"/>
      <c r="R392" s="26"/>
      <c r="S392" s="26"/>
      <c r="T392" s="25"/>
      <c r="X392" s="22" t="s">
        <v>19</v>
      </c>
      <c r="Y392" s="28">
        <v>0.1</v>
      </c>
      <c r="Z392" s="30">
        <v>0.5</v>
      </c>
      <c r="AA392" s="73">
        <f t="shared" si="41"/>
        <v>0.6</v>
      </c>
      <c r="AB392">
        <v>1</v>
      </c>
      <c r="AE392" s="22" t="s">
        <v>19</v>
      </c>
      <c r="AF392" s="30">
        <v>0.04</v>
      </c>
      <c r="AG392" s="30">
        <v>0.75</v>
      </c>
      <c r="AH392" s="73">
        <f t="shared" si="42"/>
        <v>0.79</v>
      </c>
      <c r="AI392">
        <v>1</v>
      </c>
    </row>
    <row r="393" spans="1:35" x14ac:dyDescent="0.2">
      <c r="A393" s="82"/>
      <c r="C393" s="22" t="s">
        <v>20</v>
      </c>
      <c r="D393" s="28">
        <v>0.2</v>
      </c>
      <c r="E393" s="28">
        <v>2</v>
      </c>
      <c r="F393" s="73">
        <f t="shared" si="39"/>
        <v>2.2000000000000002</v>
      </c>
      <c r="G393">
        <v>1</v>
      </c>
      <c r="J393" s="22" t="s">
        <v>20</v>
      </c>
      <c r="K393" s="28">
        <v>0.1</v>
      </c>
      <c r="L393" s="28">
        <v>1.9</v>
      </c>
      <c r="M393" s="73">
        <f t="shared" si="40"/>
        <v>2</v>
      </c>
      <c r="N393">
        <v>1</v>
      </c>
      <c r="Q393" s="22"/>
      <c r="R393" s="26"/>
      <c r="S393" s="26"/>
      <c r="T393" s="25"/>
      <c r="X393" s="22" t="s">
        <v>20</v>
      </c>
      <c r="Y393" s="30">
        <v>0.04</v>
      </c>
      <c r="Z393" s="30">
        <v>0.75</v>
      </c>
      <c r="AA393" s="73">
        <f t="shared" si="41"/>
        <v>0.79</v>
      </c>
      <c r="AB393">
        <v>1</v>
      </c>
      <c r="AE393" s="22" t="s">
        <v>20</v>
      </c>
      <c r="AF393" s="30">
        <v>0.04</v>
      </c>
      <c r="AG393" s="30">
        <v>0.75</v>
      </c>
      <c r="AH393" s="73">
        <f t="shared" si="42"/>
        <v>0.79</v>
      </c>
      <c r="AI393">
        <v>1</v>
      </c>
    </row>
    <row r="394" spans="1:35" x14ac:dyDescent="0.2">
      <c r="A394" s="82"/>
      <c r="C394" s="22" t="s">
        <v>17</v>
      </c>
      <c r="D394" s="28">
        <v>0.6</v>
      </c>
      <c r="E394" s="28">
        <v>0.9</v>
      </c>
      <c r="F394" s="73">
        <f t="shared" si="39"/>
        <v>1.5</v>
      </c>
      <c r="G394">
        <v>1</v>
      </c>
      <c r="J394" s="22" t="s">
        <v>17</v>
      </c>
      <c r="K394" s="28">
        <v>0.9</v>
      </c>
      <c r="L394" s="28">
        <v>1</v>
      </c>
      <c r="M394" s="73">
        <f t="shared" si="40"/>
        <v>1.9</v>
      </c>
      <c r="N394">
        <v>1</v>
      </c>
      <c r="Q394" s="22"/>
      <c r="R394" s="26"/>
      <c r="S394" s="26"/>
      <c r="T394" s="25"/>
      <c r="X394" s="22" t="s">
        <v>17</v>
      </c>
      <c r="Y394" s="28">
        <v>0.5</v>
      </c>
      <c r="Z394" s="30">
        <v>0.5</v>
      </c>
      <c r="AA394" s="73">
        <f t="shared" si="41"/>
        <v>1</v>
      </c>
      <c r="AB394">
        <v>1</v>
      </c>
      <c r="AE394" s="22" t="s">
        <v>17</v>
      </c>
      <c r="AF394" s="30">
        <v>0.04</v>
      </c>
      <c r="AG394" s="30">
        <v>0.75</v>
      </c>
      <c r="AH394" s="73">
        <f t="shared" si="42"/>
        <v>0.79</v>
      </c>
      <c r="AI394">
        <v>1</v>
      </c>
    </row>
    <row r="395" spans="1:35" x14ac:dyDescent="0.2">
      <c r="A395" s="82"/>
      <c r="C395" s="22" t="s">
        <v>14</v>
      </c>
      <c r="D395" s="28">
        <v>6.8</v>
      </c>
      <c r="E395" s="28">
        <v>38</v>
      </c>
      <c r="F395" s="73">
        <f t="shared" si="39"/>
        <v>44.8</v>
      </c>
      <c r="G395">
        <v>1</v>
      </c>
      <c r="J395" s="22" t="s">
        <v>14</v>
      </c>
      <c r="K395" s="28">
        <v>11</v>
      </c>
      <c r="L395" s="28">
        <v>40</v>
      </c>
      <c r="M395" s="73">
        <f t="shared" si="40"/>
        <v>51</v>
      </c>
      <c r="N395">
        <v>1</v>
      </c>
      <c r="Q395" s="22"/>
      <c r="R395" s="26"/>
      <c r="S395" s="26"/>
      <c r="T395" s="25"/>
      <c r="X395" s="22" t="s">
        <v>14</v>
      </c>
      <c r="Y395" s="28">
        <v>6</v>
      </c>
      <c r="Z395" s="28">
        <v>29</v>
      </c>
      <c r="AA395" s="73">
        <f t="shared" si="41"/>
        <v>35</v>
      </c>
      <c r="AB395">
        <v>1</v>
      </c>
      <c r="AE395" s="22" t="s">
        <v>14</v>
      </c>
      <c r="AF395" s="28">
        <v>0.7</v>
      </c>
      <c r="AG395" s="28">
        <v>32</v>
      </c>
      <c r="AH395" s="73">
        <f t="shared" si="42"/>
        <v>32.700000000000003</v>
      </c>
      <c r="AI395">
        <v>1</v>
      </c>
    </row>
    <row r="396" spans="1:35" x14ac:dyDescent="0.2">
      <c r="A396" s="82"/>
      <c r="R396" s="29"/>
      <c r="S396" s="29"/>
      <c r="AF396" s="74"/>
      <c r="AG396" s="74"/>
      <c r="AH396" s="74"/>
    </row>
    <row r="397" spans="1:35" x14ac:dyDescent="0.2">
      <c r="A397" s="18"/>
      <c r="B397" s="18"/>
      <c r="C397" s="18"/>
      <c r="D397" s="18"/>
      <c r="E397" s="18"/>
      <c r="F397" s="18"/>
      <c r="G397" s="18"/>
      <c r="I397" s="18"/>
      <c r="J397" s="18"/>
      <c r="K397" s="18"/>
      <c r="L397" s="18"/>
      <c r="M397" s="18"/>
      <c r="N397" s="18"/>
      <c r="P397" s="18"/>
      <c r="Q397" s="18"/>
      <c r="R397" s="18"/>
      <c r="S397" s="18"/>
      <c r="T397" s="18"/>
      <c r="U397" s="18"/>
      <c r="W397" s="18"/>
      <c r="X397" s="18"/>
      <c r="Y397" s="18"/>
      <c r="Z397" s="18"/>
      <c r="AA397" s="18"/>
      <c r="AB397" s="18"/>
      <c r="AD397" s="18"/>
      <c r="AE397" s="18"/>
      <c r="AF397" s="18"/>
      <c r="AG397" s="18"/>
      <c r="AH397" s="18"/>
      <c r="AI397" s="18"/>
    </row>
    <row r="398" spans="1:35" x14ac:dyDescent="0.2">
      <c r="A398" s="79" t="s">
        <v>180</v>
      </c>
      <c r="B398" s="57" t="s">
        <v>181</v>
      </c>
      <c r="I398" s="57" t="s">
        <v>182</v>
      </c>
      <c r="P398" s="57"/>
      <c r="W398" s="57" t="s">
        <v>183</v>
      </c>
      <c r="AD398" s="57" t="s">
        <v>184</v>
      </c>
    </row>
    <row r="399" spans="1:35" x14ac:dyDescent="0.2">
      <c r="A399" s="80"/>
    </row>
    <row r="400" spans="1:35" x14ac:dyDescent="0.2">
      <c r="A400" s="80"/>
      <c r="C400" t="s">
        <v>36</v>
      </c>
      <c r="D400" s="20">
        <v>40988.354166666664</v>
      </c>
      <c r="J400" t="s">
        <v>36</v>
      </c>
      <c r="K400" s="20">
        <v>40988.375</v>
      </c>
      <c r="R400" s="20"/>
      <c r="T400" s="29"/>
      <c r="U400" s="29"/>
      <c r="X400" t="s">
        <v>36</v>
      </c>
      <c r="Y400" s="20">
        <v>40988.416666666664</v>
      </c>
      <c r="AE400" t="s">
        <v>36</v>
      </c>
      <c r="AF400" s="20">
        <v>40988.395833333336</v>
      </c>
    </row>
    <row r="401" spans="1:35" x14ac:dyDescent="0.2">
      <c r="A401" s="80"/>
      <c r="C401" t="s">
        <v>37</v>
      </c>
      <c r="D401" s="20">
        <v>41017.354166666664</v>
      </c>
      <c r="J401" t="s">
        <v>37</v>
      </c>
      <c r="K401" s="20">
        <v>41017.375</v>
      </c>
      <c r="R401" s="20"/>
      <c r="S401" s="29"/>
      <c r="T401" s="29"/>
      <c r="U401" s="29"/>
      <c r="X401" t="s">
        <v>37</v>
      </c>
      <c r="Y401" s="20">
        <v>41017.416666666664</v>
      </c>
      <c r="AE401" t="s">
        <v>37</v>
      </c>
      <c r="AF401" s="20">
        <v>41017.395833333336</v>
      </c>
    </row>
    <row r="402" spans="1:35" x14ac:dyDescent="0.2">
      <c r="A402" s="80"/>
      <c r="C402" t="s">
        <v>38</v>
      </c>
      <c r="D402" s="21">
        <f>D401-D400</f>
        <v>29</v>
      </c>
      <c r="J402" t="s">
        <v>38</v>
      </c>
      <c r="K402" s="21">
        <f>K401-K400</f>
        <v>29</v>
      </c>
      <c r="R402" s="21"/>
      <c r="X402" t="s">
        <v>38</v>
      </c>
      <c r="Y402" s="21">
        <f>Y401-Y400</f>
        <v>29</v>
      </c>
      <c r="AE402" t="s">
        <v>38</v>
      </c>
      <c r="AF402" s="21">
        <f>AF401-AF400</f>
        <v>29</v>
      </c>
    </row>
    <row r="403" spans="1:35" x14ac:dyDescent="0.2">
      <c r="A403" s="80"/>
      <c r="C403" t="s">
        <v>39</v>
      </c>
      <c r="D403">
        <v>696</v>
      </c>
      <c r="J403" t="s">
        <v>39</v>
      </c>
      <c r="K403">
        <v>696</v>
      </c>
      <c r="X403" t="s">
        <v>39</v>
      </c>
      <c r="Y403">
        <v>696</v>
      </c>
      <c r="AE403" t="s">
        <v>39</v>
      </c>
      <c r="AF403">
        <v>696</v>
      </c>
    </row>
    <row r="404" spans="1:35" x14ac:dyDescent="0.2">
      <c r="A404" s="80"/>
      <c r="C404" t="s">
        <v>40</v>
      </c>
      <c r="D404" s="24">
        <f>+D403/24</f>
        <v>29</v>
      </c>
      <c r="J404" t="s">
        <v>40</v>
      </c>
      <c r="K404" s="24">
        <f>+K403/24</f>
        <v>29</v>
      </c>
      <c r="R404" s="24"/>
      <c r="X404" t="s">
        <v>40</v>
      </c>
      <c r="Y404" s="24">
        <f>+Y403/24</f>
        <v>29</v>
      </c>
      <c r="AE404" t="s">
        <v>40</v>
      </c>
      <c r="AF404" s="24">
        <f>+AF403/24</f>
        <v>29</v>
      </c>
    </row>
    <row r="405" spans="1:35" x14ac:dyDescent="0.2">
      <c r="A405" s="80"/>
      <c r="C405" t="s">
        <v>62</v>
      </c>
      <c r="D405">
        <v>125.2</v>
      </c>
      <c r="J405" t="s">
        <v>62</v>
      </c>
      <c r="K405">
        <v>115</v>
      </c>
      <c r="X405" t="s">
        <v>62</v>
      </c>
      <c r="Y405">
        <v>120.9</v>
      </c>
      <c r="AE405" t="s">
        <v>62</v>
      </c>
      <c r="AF405">
        <v>119.9</v>
      </c>
    </row>
    <row r="406" spans="1:35" x14ac:dyDescent="0.2">
      <c r="A406" s="80"/>
      <c r="C406" s="22" t="s">
        <v>63</v>
      </c>
      <c r="D406">
        <v>131.4</v>
      </c>
      <c r="J406" s="22" t="s">
        <v>63</v>
      </c>
      <c r="K406">
        <v>131.4</v>
      </c>
      <c r="Q406" s="22"/>
      <c r="X406" s="22" t="s">
        <v>63</v>
      </c>
      <c r="Y406">
        <v>131.4</v>
      </c>
      <c r="AE406" s="22" t="s">
        <v>63</v>
      </c>
      <c r="AF406">
        <v>131.4</v>
      </c>
    </row>
    <row r="407" spans="1:35" x14ac:dyDescent="0.2">
      <c r="A407" s="80"/>
      <c r="C407" s="33"/>
      <c r="J407" s="33"/>
      <c r="Q407" s="33"/>
      <c r="X407" s="33"/>
      <c r="AE407" s="33"/>
    </row>
    <row r="408" spans="1:35" x14ac:dyDescent="0.2">
      <c r="A408" s="80"/>
      <c r="D408" s="22" t="s">
        <v>41</v>
      </c>
      <c r="E408" s="22" t="s">
        <v>42</v>
      </c>
      <c r="F408" s="22" t="s">
        <v>43</v>
      </c>
      <c r="K408" s="22" t="s">
        <v>41</v>
      </c>
      <c r="L408" s="22" t="s">
        <v>42</v>
      </c>
      <c r="M408" s="22" t="s">
        <v>43</v>
      </c>
      <c r="R408" s="22"/>
      <c r="S408" s="22"/>
      <c r="T408" s="22"/>
      <c r="Y408" s="22" t="s">
        <v>41</v>
      </c>
      <c r="Z408" s="22" t="s">
        <v>42</v>
      </c>
      <c r="AA408" s="22" t="s">
        <v>43</v>
      </c>
      <c r="AF408" s="22" t="s">
        <v>41</v>
      </c>
      <c r="AG408" s="22" t="s">
        <v>42</v>
      </c>
      <c r="AH408" s="22" t="s">
        <v>43</v>
      </c>
    </row>
    <row r="409" spans="1:35" x14ac:dyDescent="0.2">
      <c r="A409" s="80"/>
      <c r="D409" s="23"/>
      <c r="E409" s="23"/>
      <c r="K409" s="23"/>
      <c r="L409" s="23"/>
      <c r="R409" s="23"/>
      <c r="S409" s="23"/>
      <c r="Y409" s="23"/>
      <c r="Z409" s="23"/>
      <c r="AF409" s="23"/>
      <c r="AG409" s="23"/>
    </row>
    <row r="410" spans="1:35" x14ac:dyDescent="0.2">
      <c r="A410" s="80"/>
      <c r="D410" s="1" t="s">
        <v>24</v>
      </c>
      <c r="E410" s="1" t="s">
        <v>24</v>
      </c>
      <c r="G410" s="57" t="s">
        <v>159</v>
      </c>
      <c r="K410" s="1" t="s">
        <v>24</v>
      </c>
      <c r="L410" s="1" t="s">
        <v>24</v>
      </c>
      <c r="N410" s="57" t="s">
        <v>159</v>
      </c>
      <c r="R410" s="1"/>
      <c r="S410" s="1"/>
      <c r="Y410" s="1" t="s">
        <v>24</v>
      </c>
      <c r="Z410" s="1" t="s">
        <v>24</v>
      </c>
      <c r="AB410" s="57" t="s">
        <v>159</v>
      </c>
      <c r="AF410" s="1" t="s">
        <v>24</v>
      </c>
      <c r="AG410" s="1" t="s">
        <v>24</v>
      </c>
      <c r="AI410" s="57" t="s">
        <v>159</v>
      </c>
    </row>
    <row r="411" spans="1:35" x14ac:dyDescent="0.2">
      <c r="A411" s="80"/>
      <c r="C411" s="22" t="s">
        <v>44</v>
      </c>
      <c r="D411" s="30">
        <v>1.4999999999999999E-2</v>
      </c>
      <c r="E411" s="30">
        <v>1.5</v>
      </c>
      <c r="F411" s="73">
        <f>D411+E411</f>
        <v>1.5149999999999999</v>
      </c>
      <c r="G411">
        <v>1</v>
      </c>
      <c r="J411" s="22" t="s">
        <v>44</v>
      </c>
      <c r="K411" s="28">
        <v>0.03</v>
      </c>
      <c r="L411" s="30">
        <v>1</v>
      </c>
      <c r="M411" s="73">
        <f>K411+L411</f>
        <v>1.03</v>
      </c>
      <c r="N411">
        <v>1</v>
      </c>
      <c r="Q411" s="22"/>
      <c r="R411" s="26"/>
      <c r="S411" s="26"/>
      <c r="T411" s="25"/>
      <c r="X411" s="22" t="s">
        <v>44</v>
      </c>
      <c r="Y411" s="30">
        <v>1.4999999999999999E-2</v>
      </c>
      <c r="Z411" s="30">
        <v>1</v>
      </c>
      <c r="AA411" s="73">
        <f>Y411+Z411</f>
        <v>1.0149999999999999</v>
      </c>
      <c r="AB411">
        <v>1</v>
      </c>
      <c r="AE411" s="22" t="s">
        <v>44</v>
      </c>
      <c r="AF411" s="30">
        <v>1.4999999999999999E-2</v>
      </c>
      <c r="AG411" s="30">
        <v>1</v>
      </c>
      <c r="AH411" s="73">
        <f>AF411+AG411</f>
        <v>1.0149999999999999</v>
      </c>
      <c r="AI411">
        <v>1</v>
      </c>
    </row>
    <row r="412" spans="1:35" x14ac:dyDescent="0.2">
      <c r="A412" s="80"/>
      <c r="C412" s="22" t="s">
        <v>45</v>
      </c>
      <c r="D412" s="28">
        <v>0.16</v>
      </c>
      <c r="E412" s="30">
        <v>1.5</v>
      </c>
      <c r="F412" s="73">
        <f t="shared" ref="F412:F425" si="43">D412+E412</f>
        <v>1.66</v>
      </c>
      <c r="G412">
        <v>1</v>
      </c>
      <c r="J412" s="22" t="s">
        <v>45</v>
      </c>
      <c r="K412" s="28">
        <v>0.28999999999999998</v>
      </c>
      <c r="L412" s="30">
        <v>1</v>
      </c>
      <c r="M412" s="73">
        <f t="shared" ref="M412:M425" si="44">K412+L412</f>
        <v>1.29</v>
      </c>
      <c r="N412">
        <v>1</v>
      </c>
      <c r="Q412" s="57" t="s">
        <v>114</v>
      </c>
      <c r="R412" s="26"/>
      <c r="S412" s="26"/>
      <c r="T412" s="25"/>
      <c r="X412" s="22" t="s">
        <v>45</v>
      </c>
      <c r="Y412" s="28">
        <v>0.14000000000000001</v>
      </c>
      <c r="Z412" s="30">
        <v>1</v>
      </c>
      <c r="AA412" s="73">
        <f t="shared" ref="AA412:AA425" si="45">Y412+Z412</f>
        <v>1.1400000000000001</v>
      </c>
      <c r="AB412">
        <v>1</v>
      </c>
      <c r="AE412" s="22" t="s">
        <v>45</v>
      </c>
      <c r="AF412" s="30">
        <v>1.4999999999999999E-2</v>
      </c>
      <c r="AG412" s="30">
        <v>1</v>
      </c>
      <c r="AH412" s="73">
        <f t="shared" ref="AH412:AH425" si="46">AF412+AG412</f>
        <v>1.0149999999999999</v>
      </c>
      <c r="AI412">
        <v>1</v>
      </c>
    </row>
    <row r="413" spans="1:35" x14ac:dyDescent="0.2">
      <c r="A413" s="80"/>
      <c r="C413" s="22" t="s">
        <v>22</v>
      </c>
      <c r="D413" s="28">
        <v>1.9</v>
      </c>
      <c r="E413" s="30">
        <v>11</v>
      </c>
      <c r="F413" s="73">
        <f t="shared" si="43"/>
        <v>12.9</v>
      </c>
      <c r="G413">
        <v>1</v>
      </c>
      <c r="J413" s="22" t="s">
        <v>22</v>
      </c>
      <c r="K413" s="28">
        <v>1.9</v>
      </c>
      <c r="L413" s="30">
        <v>10</v>
      </c>
      <c r="M413" s="73">
        <f t="shared" si="44"/>
        <v>11.9</v>
      </c>
      <c r="N413">
        <v>1</v>
      </c>
      <c r="Q413" s="22"/>
      <c r="R413" s="26"/>
      <c r="S413" s="26"/>
      <c r="T413" s="25"/>
      <c r="X413" s="22" t="s">
        <v>22</v>
      </c>
      <c r="Y413" s="28">
        <v>2.2999999999999998</v>
      </c>
      <c r="Z413" s="30">
        <v>10.5</v>
      </c>
      <c r="AA413" s="73">
        <f t="shared" si="45"/>
        <v>12.8</v>
      </c>
      <c r="AB413">
        <v>1</v>
      </c>
      <c r="AE413" s="22" t="s">
        <v>22</v>
      </c>
      <c r="AF413" s="28">
        <v>0.1</v>
      </c>
      <c r="AG413" s="30">
        <v>10.5</v>
      </c>
      <c r="AH413" s="73">
        <f t="shared" si="46"/>
        <v>10.6</v>
      </c>
      <c r="AI413">
        <v>1</v>
      </c>
    </row>
    <row r="414" spans="1:35" x14ac:dyDescent="0.2">
      <c r="A414" s="80"/>
      <c r="C414" s="22" t="s">
        <v>9</v>
      </c>
      <c r="D414" s="30">
        <v>1.4999999999999999E-2</v>
      </c>
      <c r="E414" s="30">
        <v>1.5</v>
      </c>
      <c r="F414" s="73">
        <f t="shared" si="43"/>
        <v>1.5149999999999999</v>
      </c>
      <c r="G414">
        <v>1</v>
      </c>
      <c r="J414" s="22" t="s">
        <v>9</v>
      </c>
      <c r="K414" s="30">
        <v>1.4999999999999999E-2</v>
      </c>
      <c r="L414" s="30">
        <v>1</v>
      </c>
      <c r="M414" s="73">
        <f t="shared" si="44"/>
        <v>1.0149999999999999</v>
      </c>
      <c r="N414">
        <v>1</v>
      </c>
      <c r="Q414" s="22"/>
      <c r="R414" s="28"/>
      <c r="S414" s="26"/>
      <c r="T414" s="25"/>
      <c r="X414" s="22" t="s">
        <v>9</v>
      </c>
      <c r="Y414" s="30">
        <v>1.4999999999999999E-2</v>
      </c>
      <c r="Z414" s="30">
        <v>1</v>
      </c>
      <c r="AA414" s="73">
        <f t="shared" si="45"/>
        <v>1.0149999999999999</v>
      </c>
      <c r="AB414">
        <v>1</v>
      </c>
      <c r="AE414" s="22" t="s">
        <v>9</v>
      </c>
      <c r="AF414" s="30">
        <v>1.4999999999999999E-2</v>
      </c>
      <c r="AG414" s="30">
        <v>1</v>
      </c>
      <c r="AH414" s="73">
        <f t="shared" si="46"/>
        <v>1.0149999999999999</v>
      </c>
      <c r="AI414">
        <v>1</v>
      </c>
    </row>
    <row r="415" spans="1:35" x14ac:dyDescent="0.2">
      <c r="A415" s="80"/>
      <c r="C415" s="22" t="s">
        <v>16</v>
      </c>
      <c r="D415" s="28">
        <v>0.2</v>
      </c>
      <c r="E415" s="30">
        <v>2.5</v>
      </c>
      <c r="F415" s="73">
        <f t="shared" si="43"/>
        <v>2.7</v>
      </c>
      <c r="G415">
        <v>1</v>
      </c>
      <c r="J415" s="22" t="s">
        <v>16</v>
      </c>
      <c r="K415" s="28">
        <v>0.1</v>
      </c>
      <c r="L415" s="30">
        <v>2</v>
      </c>
      <c r="M415" s="73">
        <f t="shared" si="44"/>
        <v>2.1</v>
      </c>
      <c r="N415">
        <v>1</v>
      </c>
      <c r="Q415" s="22"/>
      <c r="R415" s="26"/>
      <c r="S415" s="26"/>
      <c r="T415" s="25"/>
      <c r="X415" s="22" t="s">
        <v>16</v>
      </c>
      <c r="Y415" s="28">
        <v>0.2</v>
      </c>
      <c r="Z415" s="30">
        <v>2</v>
      </c>
      <c r="AA415" s="73">
        <f t="shared" si="45"/>
        <v>2.2000000000000002</v>
      </c>
      <c r="AB415">
        <v>1</v>
      </c>
      <c r="AE415" s="22" t="s">
        <v>16</v>
      </c>
      <c r="AF415" s="28">
        <v>0.1</v>
      </c>
      <c r="AG415" s="30">
        <v>2</v>
      </c>
      <c r="AH415" s="73">
        <f t="shared" si="46"/>
        <v>2.1</v>
      </c>
      <c r="AI415">
        <v>1</v>
      </c>
    </row>
    <row r="416" spans="1:35" x14ac:dyDescent="0.2">
      <c r="A416" s="80"/>
      <c r="C416" s="22" t="s">
        <v>12</v>
      </c>
      <c r="D416" s="28">
        <v>1.6</v>
      </c>
      <c r="E416" s="30">
        <v>4.5</v>
      </c>
      <c r="F416" s="73">
        <f t="shared" si="43"/>
        <v>6.1</v>
      </c>
      <c r="G416">
        <v>1</v>
      </c>
      <c r="J416" s="22" t="s">
        <v>12</v>
      </c>
      <c r="K416" s="28">
        <v>2.1</v>
      </c>
      <c r="L416" s="30">
        <v>4</v>
      </c>
      <c r="M416" s="73">
        <f t="shared" si="44"/>
        <v>6.1</v>
      </c>
      <c r="N416">
        <v>1</v>
      </c>
      <c r="Q416" s="22"/>
      <c r="R416" s="26"/>
      <c r="S416" s="26"/>
      <c r="T416" s="25"/>
      <c r="X416" s="22" t="s">
        <v>12</v>
      </c>
      <c r="Y416" s="28">
        <v>1.5</v>
      </c>
      <c r="Z416" s="30">
        <v>4.5</v>
      </c>
      <c r="AA416" s="73">
        <f t="shared" si="45"/>
        <v>6</v>
      </c>
      <c r="AB416">
        <v>1</v>
      </c>
      <c r="AE416" s="22" t="s">
        <v>12</v>
      </c>
      <c r="AF416" s="28">
        <v>0.1</v>
      </c>
      <c r="AG416" s="30">
        <v>4.5</v>
      </c>
      <c r="AH416" s="73">
        <f t="shared" si="46"/>
        <v>4.5999999999999996</v>
      </c>
      <c r="AI416">
        <v>1</v>
      </c>
    </row>
    <row r="417" spans="1:35" x14ac:dyDescent="0.2">
      <c r="A417" s="80"/>
      <c r="C417" s="22" t="s">
        <v>15</v>
      </c>
      <c r="D417" s="28">
        <v>536</v>
      </c>
      <c r="E417" s="30">
        <v>11</v>
      </c>
      <c r="F417" s="73">
        <f t="shared" si="43"/>
        <v>547</v>
      </c>
      <c r="G417">
        <v>1</v>
      </c>
      <c r="J417" s="22" t="s">
        <v>15</v>
      </c>
      <c r="K417" s="28">
        <v>418</v>
      </c>
      <c r="L417" s="28">
        <v>32</v>
      </c>
      <c r="M417" s="73">
        <f t="shared" si="44"/>
        <v>450</v>
      </c>
      <c r="N417">
        <v>1</v>
      </c>
      <c r="Q417" s="22"/>
      <c r="R417" s="26"/>
      <c r="S417" s="26"/>
      <c r="T417" s="25"/>
      <c r="X417" s="22" t="s">
        <v>15</v>
      </c>
      <c r="Y417" s="28">
        <v>436</v>
      </c>
      <c r="Z417" s="28">
        <v>21</v>
      </c>
      <c r="AA417" s="73">
        <f t="shared" si="45"/>
        <v>457</v>
      </c>
      <c r="AB417">
        <v>1</v>
      </c>
      <c r="AE417" s="22" t="s">
        <v>15</v>
      </c>
      <c r="AF417" s="28">
        <v>59.8</v>
      </c>
      <c r="AG417" s="28">
        <v>46</v>
      </c>
      <c r="AH417" s="73">
        <f t="shared" si="46"/>
        <v>105.8</v>
      </c>
      <c r="AI417">
        <v>1</v>
      </c>
    </row>
    <row r="418" spans="1:35" x14ac:dyDescent="0.2">
      <c r="A418" s="80"/>
      <c r="C418" s="22" t="s">
        <v>21</v>
      </c>
      <c r="D418" s="28">
        <v>16.399999999999999</v>
      </c>
      <c r="E418" s="28">
        <v>4</v>
      </c>
      <c r="F418" s="73">
        <f>D418+E418</f>
        <v>20.399999999999999</v>
      </c>
      <c r="G418">
        <v>1</v>
      </c>
      <c r="J418" s="22" t="s">
        <v>21</v>
      </c>
      <c r="K418" s="28">
        <v>22.7</v>
      </c>
      <c r="L418" s="28">
        <v>8</v>
      </c>
      <c r="M418" s="73">
        <f t="shared" si="44"/>
        <v>30.7</v>
      </c>
      <c r="N418">
        <v>1</v>
      </c>
      <c r="Q418" s="22"/>
      <c r="R418" s="26"/>
      <c r="S418" s="26"/>
      <c r="T418" s="25"/>
      <c r="X418" s="22" t="s">
        <v>21</v>
      </c>
      <c r="Y418" s="28">
        <v>14.2</v>
      </c>
      <c r="Z418" s="28">
        <v>8</v>
      </c>
      <c r="AA418" s="73">
        <f t="shared" si="45"/>
        <v>22.2</v>
      </c>
      <c r="AB418">
        <v>1</v>
      </c>
      <c r="AE418" s="22" t="s">
        <v>21</v>
      </c>
      <c r="AF418" s="28">
        <v>1.6</v>
      </c>
      <c r="AG418" s="28">
        <v>8</v>
      </c>
      <c r="AH418" s="73">
        <f t="shared" si="46"/>
        <v>9.6</v>
      </c>
      <c r="AI418">
        <v>1</v>
      </c>
    </row>
    <row r="419" spans="1:35" x14ac:dyDescent="0.2">
      <c r="A419" s="80"/>
      <c r="C419" s="22" t="s">
        <v>10</v>
      </c>
      <c r="D419" s="28">
        <v>0.6</v>
      </c>
      <c r="E419" s="30">
        <v>4.5</v>
      </c>
      <c r="F419" s="73">
        <f t="shared" si="43"/>
        <v>5.0999999999999996</v>
      </c>
      <c r="G419">
        <v>1</v>
      </c>
      <c r="J419" s="22" t="s">
        <v>10</v>
      </c>
      <c r="K419" s="28">
        <v>0.4</v>
      </c>
      <c r="L419" s="30">
        <v>4</v>
      </c>
      <c r="M419" s="73">
        <f t="shared" si="44"/>
        <v>4.4000000000000004</v>
      </c>
      <c r="N419">
        <v>1</v>
      </c>
      <c r="Q419" s="22"/>
      <c r="R419" s="26"/>
      <c r="S419" s="26"/>
      <c r="T419" s="25"/>
      <c r="X419" s="22" t="s">
        <v>10</v>
      </c>
      <c r="Y419" s="28">
        <v>0.4</v>
      </c>
      <c r="Z419" s="30">
        <v>4.5</v>
      </c>
      <c r="AA419" s="73">
        <f t="shared" si="45"/>
        <v>4.9000000000000004</v>
      </c>
      <c r="AB419">
        <v>1</v>
      </c>
      <c r="AE419" s="22" t="s">
        <v>10</v>
      </c>
      <c r="AF419" s="28">
        <v>0.05</v>
      </c>
      <c r="AG419" s="30">
        <v>4.5</v>
      </c>
      <c r="AH419" s="73">
        <f t="shared" si="46"/>
        <v>4.55</v>
      </c>
      <c r="AI419">
        <v>1</v>
      </c>
    </row>
    <row r="420" spans="1:35" x14ac:dyDescent="0.2">
      <c r="A420" s="80"/>
      <c r="C420" s="22" t="s">
        <v>11</v>
      </c>
      <c r="D420" s="28">
        <v>2.2999999999999998</v>
      </c>
      <c r="E420" s="28">
        <v>9</v>
      </c>
      <c r="F420" s="73">
        <f t="shared" si="43"/>
        <v>11.3</v>
      </c>
      <c r="G420">
        <v>1</v>
      </c>
      <c r="J420" s="22" t="s">
        <v>11</v>
      </c>
      <c r="K420" s="28">
        <v>1.7</v>
      </c>
      <c r="L420" s="28">
        <v>12</v>
      </c>
      <c r="M420" s="73">
        <f t="shared" si="44"/>
        <v>13.7</v>
      </c>
      <c r="N420">
        <v>1</v>
      </c>
      <c r="Q420" s="22"/>
      <c r="R420" s="26"/>
      <c r="S420" s="26"/>
      <c r="T420" s="25"/>
      <c r="X420" s="22" t="s">
        <v>11</v>
      </c>
      <c r="Y420" s="28">
        <v>1.6</v>
      </c>
      <c r="Z420" s="28">
        <v>13</v>
      </c>
      <c r="AA420" s="73">
        <f t="shared" si="45"/>
        <v>14.6</v>
      </c>
      <c r="AB420">
        <v>1</v>
      </c>
      <c r="AE420" s="22" t="s">
        <v>11</v>
      </c>
      <c r="AF420" s="28">
        <v>0.1</v>
      </c>
      <c r="AG420" s="28">
        <v>13</v>
      </c>
      <c r="AH420" s="73">
        <f t="shared" si="46"/>
        <v>13.1</v>
      </c>
      <c r="AI420">
        <v>1</v>
      </c>
    </row>
    <row r="421" spans="1:35" x14ac:dyDescent="0.2">
      <c r="A421" s="80"/>
      <c r="C421" s="22" t="s">
        <v>13</v>
      </c>
      <c r="D421" s="28">
        <v>0.8</v>
      </c>
      <c r="E421" s="30">
        <v>11</v>
      </c>
      <c r="F421" s="73">
        <f t="shared" si="43"/>
        <v>11.8</v>
      </c>
      <c r="G421">
        <v>1</v>
      </c>
      <c r="J421" s="22" t="s">
        <v>13</v>
      </c>
      <c r="K421" s="28">
        <v>0.8</v>
      </c>
      <c r="L421" s="30">
        <v>10</v>
      </c>
      <c r="M421" s="73">
        <f t="shared" si="44"/>
        <v>10.8</v>
      </c>
      <c r="N421">
        <v>1</v>
      </c>
      <c r="Q421" s="22"/>
      <c r="R421" s="28"/>
      <c r="S421" s="26"/>
      <c r="T421" s="25"/>
      <c r="X421" s="22" t="s">
        <v>13</v>
      </c>
      <c r="Y421" s="30">
        <v>0.25</v>
      </c>
      <c r="Z421" s="30">
        <v>10.5</v>
      </c>
      <c r="AA421" s="73">
        <f t="shared" si="45"/>
        <v>10.75</v>
      </c>
      <c r="AB421">
        <v>1</v>
      </c>
      <c r="AE421" s="22" t="s">
        <v>13</v>
      </c>
      <c r="AF421" s="30">
        <v>0.25</v>
      </c>
      <c r="AG421" s="30">
        <v>10.5</v>
      </c>
      <c r="AH421" s="73">
        <f t="shared" si="46"/>
        <v>10.75</v>
      </c>
      <c r="AI421">
        <v>1</v>
      </c>
    </row>
    <row r="422" spans="1:35" x14ac:dyDescent="0.2">
      <c r="A422" s="80"/>
      <c r="C422" s="22" t="s">
        <v>19</v>
      </c>
      <c r="D422" s="30">
        <v>0.05</v>
      </c>
      <c r="E422" s="30">
        <v>4.5</v>
      </c>
      <c r="F422" s="73">
        <f t="shared" si="43"/>
        <v>4.55</v>
      </c>
      <c r="G422">
        <v>1</v>
      </c>
      <c r="J422" s="22" t="s">
        <v>19</v>
      </c>
      <c r="K422" s="30">
        <v>0.05</v>
      </c>
      <c r="L422" s="30">
        <v>4</v>
      </c>
      <c r="M422" s="73">
        <f t="shared" si="44"/>
        <v>4.05</v>
      </c>
      <c r="N422">
        <v>1</v>
      </c>
      <c r="Q422" s="22"/>
      <c r="R422" s="26"/>
      <c r="S422" s="26"/>
      <c r="T422" s="25"/>
      <c r="X422" s="22" t="s">
        <v>19</v>
      </c>
      <c r="Y422" s="30">
        <v>0.05</v>
      </c>
      <c r="Z422" s="30">
        <v>4.5</v>
      </c>
      <c r="AA422" s="73">
        <f t="shared" si="45"/>
        <v>4.55</v>
      </c>
      <c r="AB422">
        <v>1</v>
      </c>
      <c r="AE422" s="22" t="s">
        <v>19</v>
      </c>
      <c r="AF422" s="30">
        <v>0.05</v>
      </c>
      <c r="AG422" s="30">
        <v>4.5</v>
      </c>
      <c r="AH422" s="73">
        <f t="shared" si="46"/>
        <v>4.55</v>
      </c>
      <c r="AI422">
        <v>1</v>
      </c>
    </row>
    <row r="423" spans="1:35" x14ac:dyDescent="0.2">
      <c r="A423" s="80"/>
      <c r="C423" s="22" t="s">
        <v>20</v>
      </c>
      <c r="D423" s="30">
        <v>0.05</v>
      </c>
      <c r="E423" s="30">
        <v>4.5</v>
      </c>
      <c r="F423" s="73">
        <f t="shared" si="43"/>
        <v>4.55</v>
      </c>
      <c r="G423">
        <v>1</v>
      </c>
      <c r="J423" s="22" t="s">
        <v>20</v>
      </c>
      <c r="K423" s="30">
        <v>0.05</v>
      </c>
      <c r="L423" s="30">
        <v>4</v>
      </c>
      <c r="M423" s="73">
        <f t="shared" si="44"/>
        <v>4.05</v>
      </c>
      <c r="N423">
        <v>1</v>
      </c>
      <c r="Q423" s="22"/>
      <c r="R423" s="26"/>
      <c r="S423" s="26"/>
      <c r="T423" s="25"/>
      <c r="X423" s="22" t="s">
        <v>20</v>
      </c>
      <c r="Y423" s="30">
        <v>0.05</v>
      </c>
      <c r="Z423" s="30">
        <v>4.5</v>
      </c>
      <c r="AA423" s="73">
        <f t="shared" si="45"/>
        <v>4.55</v>
      </c>
      <c r="AB423">
        <v>1</v>
      </c>
      <c r="AE423" s="22" t="s">
        <v>20</v>
      </c>
      <c r="AF423" s="30">
        <v>0.05</v>
      </c>
      <c r="AG423" s="30">
        <v>4.5</v>
      </c>
      <c r="AH423" s="73">
        <f t="shared" si="46"/>
        <v>4.55</v>
      </c>
      <c r="AI423">
        <v>1</v>
      </c>
    </row>
    <row r="424" spans="1:35" x14ac:dyDescent="0.2">
      <c r="A424" s="80"/>
      <c r="C424" s="22" t="s">
        <v>17</v>
      </c>
      <c r="D424" s="28">
        <v>0.8</v>
      </c>
      <c r="E424" s="30">
        <v>4.5</v>
      </c>
      <c r="F424" s="73">
        <f t="shared" si="43"/>
        <v>5.3</v>
      </c>
      <c r="G424">
        <v>1</v>
      </c>
      <c r="J424" s="22" t="s">
        <v>17</v>
      </c>
      <c r="K424" s="28">
        <v>0.5</v>
      </c>
      <c r="L424" s="30">
        <v>4</v>
      </c>
      <c r="M424" s="73">
        <f t="shared" si="44"/>
        <v>4.5</v>
      </c>
      <c r="N424">
        <v>1</v>
      </c>
      <c r="Q424" s="22"/>
      <c r="R424" s="26"/>
      <c r="S424" s="26"/>
      <c r="T424" s="25"/>
      <c r="X424" s="22" t="s">
        <v>17</v>
      </c>
      <c r="Y424" s="28">
        <v>0.6</v>
      </c>
      <c r="Z424" s="30">
        <v>4.5</v>
      </c>
      <c r="AA424" s="73">
        <f t="shared" si="45"/>
        <v>5.0999999999999996</v>
      </c>
      <c r="AB424">
        <v>1</v>
      </c>
      <c r="AE424" s="22" t="s">
        <v>17</v>
      </c>
      <c r="AF424" s="28">
        <v>0.1</v>
      </c>
      <c r="AG424" s="30">
        <v>4.5</v>
      </c>
      <c r="AH424" s="73">
        <f t="shared" si="46"/>
        <v>4.5999999999999996</v>
      </c>
      <c r="AI424">
        <v>1</v>
      </c>
    </row>
    <row r="425" spans="1:35" x14ac:dyDescent="0.2">
      <c r="A425" s="80"/>
      <c r="C425" s="22" t="s">
        <v>14</v>
      </c>
      <c r="D425" s="28">
        <v>9</v>
      </c>
      <c r="E425" s="28">
        <v>66</v>
      </c>
      <c r="F425" s="73">
        <f t="shared" si="43"/>
        <v>75</v>
      </c>
      <c r="G425">
        <v>1</v>
      </c>
      <c r="J425" s="22" t="s">
        <v>14</v>
      </c>
      <c r="K425" s="28">
        <v>7</v>
      </c>
      <c r="L425" s="28">
        <v>48</v>
      </c>
      <c r="M425" s="73">
        <f t="shared" si="44"/>
        <v>55</v>
      </c>
      <c r="N425">
        <v>1</v>
      </c>
      <c r="Q425" s="22"/>
      <c r="R425" s="26"/>
      <c r="S425" s="26"/>
      <c r="T425" s="25"/>
      <c r="X425" s="22" t="s">
        <v>14</v>
      </c>
      <c r="Y425" s="28">
        <v>5.7</v>
      </c>
      <c r="Z425" s="28">
        <v>67</v>
      </c>
      <c r="AA425" s="73">
        <f t="shared" si="45"/>
        <v>72.7</v>
      </c>
      <c r="AB425">
        <v>1</v>
      </c>
      <c r="AE425" s="22" t="s">
        <v>14</v>
      </c>
      <c r="AF425" s="28">
        <v>0.5</v>
      </c>
      <c r="AG425" s="28">
        <v>68</v>
      </c>
      <c r="AH425" s="73">
        <f t="shared" si="46"/>
        <v>68.5</v>
      </c>
      <c r="AI425">
        <v>1</v>
      </c>
    </row>
    <row r="426" spans="1:35" x14ac:dyDescent="0.2">
      <c r="A426" s="80"/>
      <c r="R426" s="29"/>
      <c r="S426" s="29"/>
    </row>
    <row r="427" spans="1:35" x14ac:dyDescent="0.2">
      <c r="A427" s="18"/>
      <c r="B427" s="18"/>
      <c r="C427" s="18"/>
      <c r="D427" s="18"/>
      <c r="E427" s="18"/>
      <c r="F427" s="18"/>
      <c r="G427" s="18"/>
      <c r="I427" s="18"/>
      <c r="J427" s="18"/>
      <c r="K427" s="18"/>
      <c r="L427" s="18"/>
      <c r="M427" s="18"/>
      <c r="N427" s="18"/>
      <c r="P427" s="18"/>
      <c r="Q427" s="18"/>
      <c r="R427" s="18"/>
      <c r="S427" s="18"/>
      <c r="T427" s="18"/>
      <c r="U427" s="18"/>
      <c r="W427" s="18"/>
      <c r="X427" s="18"/>
      <c r="Y427" s="18"/>
      <c r="Z427" s="18"/>
      <c r="AA427" s="18"/>
      <c r="AB427" s="18"/>
      <c r="AD427" s="18"/>
      <c r="AE427" s="18"/>
      <c r="AF427" s="18"/>
      <c r="AG427" s="18"/>
      <c r="AH427" s="18"/>
      <c r="AI427" s="18"/>
    </row>
  </sheetData>
  <mergeCells count="14">
    <mergeCell ref="A398:A426"/>
    <mergeCell ref="A368:A396"/>
    <mergeCell ref="A338:A366"/>
    <mergeCell ref="A308:A336"/>
    <mergeCell ref="A8:A36"/>
    <mergeCell ref="A38:A66"/>
    <mergeCell ref="A68:A96"/>
    <mergeCell ref="A98:A126"/>
    <mergeCell ref="A128:A156"/>
    <mergeCell ref="A278:A306"/>
    <mergeCell ref="A248:A276"/>
    <mergeCell ref="A218:A246"/>
    <mergeCell ref="A188:A216"/>
    <mergeCell ref="A158:A186"/>
  </mergeCells>
  <phoneticPr fontId="2" type="noConversion"/>
  <pageMargins left="0.75" right="0.75" top="1" bottom="1" header="0.5" footer="0.5"/>
  <pageSetup paperSize="9" orientation="portrait" horizontalDpi="3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L89"/>
  <sheetViews>
    <sheetView tabSelected="1" topLeftCell="U8" zoomScale="60" zoomScaleNormal="60" workbookViewId="0">
      <selection activeCell="AF20" sqref="AF20"/>
    </sheetView>
  </sheetViews>
  <sheetFormatPr defaultRowHeight="12.75" x14ac:dyDescent="0.2"/>
  <cols>
    <col min="2" max="2" width="17.28515625" bestFit="1" customWidth="1"/>
    <col min="3" max="3" width="13.5703125" customWidth="1"/>
    <col min="4" max="4" width="11.7109375" customWidth="1"/>
    <col min="5" max="5" width="15.140625" customWidth="1"/>
    <col min="6" max="6" width="15" customWidth="1"/>
    <col min="7" max="7" width="12" bestFit="1" customWidth="1"/>
    <col min="9" max="9" width="15.5703125" bestFit="1" customWidth="1"/>
    <col min="10" max="10" width="9.7109375" bestFit="1" customWidth="1"/>
    <col min="11" max="11" width="10.85546875" bestFit="1" customWidth="1"/>
    <col min="12" max="13" width="11.28515625" bestFit="1" customWidth="1"/>
    <col min="14" max="14" width="10.85546875" bestFit="1" customWidth="1"/>
    <col min="15" max="16" width="11.28515625" bestFit="1" customWidth="1"/>
    <col min="22" max="22" width="14.140625" bestFit="1" customWidth="1"/>
    <col min="23" max="23" width="14.42578125" bestFit="1" customWidth="1"/>
    <col min="24" max="24" width="14.42578125" customWidth="1"/>
    <col min="25" max="25" width="11.28515625" customWidth="1"/>
    <col min="26" max="26" width="4.28515625" customWidth="1"/>
    <col min="27" max="27" width="27.28515625" customWidth="1"/>
    <col min="28" max="28" width="4.42578125" customWidth="1"/>
    <col min="29" max="29" width="26.5703125" customWidth="1"/>
    <col min="30" max="30" width="4.5703125" customWidth="1"/>
    <col min="32" max="32" width="11.28515625" bestFit="1" customWidth="1"/>
    <col min="35" max="35" width="14.140625" bestFit="1" customWidth="1"/>
    <col min="36" max="36" width="14.42578125" bestFit="1" customWidth="1"/>
    <col min="37" max="37" width="14.42578125" customWidth="1"/>
  </cols>
  <sheetData>
    <row r="1" spans="2:38" ht="21.75" x14ac:dyDescent="0.3">
      <c r="B1" s="41" t="s">
        <v>90</v>
      </c>
      <c r="C1" s="41" t="s">
        <v>91</v>
      </c>
      <c r="T1" s="102" t="s">
        <v>89</v>
      </c>
      <c r="U1" s="103"/>
      <c r="V1" s="103"/>
      <c r="W1" s="103"/>
      <c r="X1" s="59"/>
      <c r="Z1" s="104"/>
      <c r="AA1" s="44"/>
      <c r="AB1" s="104"/>
      <c r="AC1" s="58"/>
      <c r="AD1" s="44"/>
      <c r="AF1" s="38"/>
      <c r="AG1" s="102" t="s">
        <v>87</v>
      </c>
      <c r="AH1" s="103"/>
      <c r="AI1" s="103"/>
      <c r="AJ1" s="103"/>
      <c r="AK1" s="61"/>
    </row>
    <row r="2" spans="2:38" ht="40.5" x14ac:dyDescent="0.2">
      <c r="B2" s="55" t="s">
        <v>31</v>
      </c>
      <c r="C2" s="52" t="s">
        <v>78</v>
      </c>
      <c r="D2" s="52" t="s">
        <v>79</v>
      </c>
      <c r="E2" s="52" t="s">
        <v>80</v>
      </c>
      <c r="F2" s="52" t="s">
        <v>81</v>
      </c>
      <c r="G2" s="56" t="s">
        <v>185</v>
      </c>
      <c r="H2" s="52" t="s">
        <v>82</v>
      </c>
      <c r="I2" s="52" t="s">
        <v>109</v>
      </c>
      <c r="J2" s="56" t="s">
        <v>110</v>
      </c>
      <c r="K2" s="56" t="s">
        <v>118</v>
      </c>
      <c r="L2" s="62" t="s">
        <v>136</v>
      </c>
      <c r="M2" s="62" t="s">
        <v>137</v>
      </c>
      <c r="N2" s="62" t="s">
        <v>172</v>
      </c>
      <c r="O2" s="62" t="s">
        <v>178</v>
      </c>
      <c r="P2" s="62" t="s">
        <v>179</v>
      </c>
      <c r="Q2" s="51"/>
      <c r="R2" s="35"/>
      <c r="S2" s="34"/>
      <c r="T2" s="36" t="s">
        <v>83</v>
      </c>
      <c r="U2" s="36" t="s">
        <v>84</v>
      </c>
      <c r="V2" s="36" t="s">
        <v>85</v>
      </c>
      <c r="W2" s="36" t="s">
        <v>86</v>
      </c>
      <c r="X2" s="60" t="s">
        <v>130</v>
      </c>
      <c r="Z2" s="104"/>
      <c r="AA2" s="43" t="s">
        <v>88</v>
      </c>
      <c r="AB2" s="104"/>
      <c r="AC2" s="43" t="s">
        <v>119</v>
      </c>
      <c r="AD2" s="44"/>
      <c r="AF2" s="37"/>
      <c r="AG2" s="36" t="s">
        <v>83</v>
      </c>
      <c r="AH2" s="36" t="s">
        <v>84</v>
      </c>
      <c r="AI2" s="36" t="s">
        <v>85</v>
      </c>
      <c r="AJ2" s="36" t="s">
        <v>86</v>
      </c>
      <c r="AK2" s="60" t="s">
        <v>130</v>
      </c>
    </row>
    <row r="3" spans="2:38" x14ac:dyDescent="0.2">
      <c r="B3" s="39" t="s">
        <v>44</v>
      </c>
      <c r="C3" s="37">
        <v>1.7</v>
      </c>
      <c r="D3" s="37">
        <v>0.85</v>
      </c>
      <c r="E3" s="37">
        <v>1.18</v>
      </c>
      <c r="F3" s="37">
        <v>0.26</v>
      </c>
      <c r="G3" s="37">
        <v>1.61</v>
      </c>
      <c r="H3" s="37">
        <v>1.04</v>
      </c>
      <c r="I3" s="37">
        <v>1.05</v>
      </c>
      <c r="J3" s="37">
        <v>1.01</v>
      </c>
      <c r="K3" s="37">
        <v>1.51</v>
      </c>
      <c r="L3" s="63">
        <v>0.31</v>
      </c>
      <c r="M3" s="63">
        <v>0.27</v>
      </c>
      <c r="N3" s="63">
        <v>6.5000000000000002E-2</v>
      </c>
      <c r="O3" s="63">
        <v>0.16</v>
      </c>
      <c r="P3" s="63">
        <v>1.5149999999999999</v>
      </c>
      <c r="Q3" s="51"/>
      <c r="R3" s="47"/>
      <c r="T3" s="46">
        <f>AVERAGE(C3:P3)</f>
        <v>0.89499999999999991</v>
      </c>
      <c r="U3" s="46">
        <f t="shared" ref="U3:U17" si="0">AVERAGE(F21:P21)</f>
        <v>0.78590909090909089</v>
      </c>
      <c r="V3" s="46">
        <f>AVERAGE(F39:J39)</f>
        <v>1.097</v>
      </c>
      <c r="W3" s="46">
        <f t="shared" ref="W3:W17" si="1">AVERAGE(F57:P57)</f>
        <v>0.75681818181818195</v>
      </c>
      <c r="X3" s="46">
        <f t="shared" ref="X3:X17" si="2">AVERAGE(K75:P75)</f>
        <v>0.62999999999999989</v>
      </c>
      <c r="Y3" s="42" t="s">
        <v>44</v>
      </c>
      <c r="Z3" s="104"/>
      <c r="AA3" s="40" t="b">
        <f>+AND(U3&gt;T3,U3&gt;V3,U3&gt;W3,U3&gt;X3)</f>
        <v>0</v>
      </c>
      <c r="AB3" s="104"/>
      <c r="AC3" s="40" t="b">
        <f>+AND(V3&gt;T3,V3&gt;U3,V3&gt;W3,V3&gt;X3)</f>
        <v>1</v>
      </c>
      <c r="AD3" s="44"/>
      <c r="AF3" s="39" t="s">
        <v>44</v>
      </c>
      <c r="AG3" s="46">
        <v>0.89499999999999991</v>
      </c>
      <c r="AH3" s="46">
        <v>0.78590909090909089</v>
      </c>
      <c r="AI3" s="46">
        <v>1.097</v>
      </c>
      <c r="AJ3" s="46">
        <v>0.75681818181818195</v>
      </c>
      <c r="AK3" s="46">
        <v>0.62999999999999989</v>
      </c>
      <c r="AL3" t="s">
        <v>44</v>
      </c>
    </row>
    <row r="4" spans="2:38" x14ac:dyDescent="0.2">
      <c r="B4" s="39" t="s">
        <v>45</v>
      </c>
      <c r="C4" s="37">
        <v>1.7</v>
      </c>
      <c r="D4" s="37">
        <v>0.85</v>
      </c>
      <c r="E4" s="37">
        <v>1.28</v>
      </c>
      <c r="F4" s="37">
        <v>0.41000000000000003</v>
      </c>
      <c r="G4" s="37">
        <v>1.61</v>
      </c>
      <c r="H4" s="37">
        <v>1.1400000000000001</v>
      </c>
      <c r="I4" s="37">
        <v>1.2</v>
      </c>
      <c r="J4" s="37">
        <v>1.07</v>
      </c>
      <c r="K4" s="37">
        <v>1.58</v>
      </c>
      <c r="L4" s="63">
        <v>0.38</v>
      </c>
      <c r="M4" s="63">
        <v>0.35</v>
      </c>
      <c r="N4" s="63">
        <v>0.11</v>
      </c>
      <c r="O4" s="63">
        <v>0.29000000000000004</v>
      </c>
      <c r="P4" s="63">
        <v>1.66</v>
      </c>
      <c r="Q4" s="51"/>
      <c r="R4" s="47"/>
      <c r="T4" s="46">
        <f>AVERAGE(C4:P4)</f>
        <v>0.97357142857142853</v>
      </c>
      <c r="U4" s="46">
        <f t="shared" si="0"/>
        <v>0.9336363636363636</v>
      </c>
      <c r="V4" s="46">
        <f t="shared" ref="V4:V17" si="3">AVERAGE(F40:J40)</f>
        <v>1.198</v>
      </c>
      <c r="W4" s="46">
        <f t="shared" si="1"/>
        <v>0.84</v>
      </c>
      <c r="X4" s="46">
        <f t="shared" si="2"/>
        <v>0.64749999999999996</v>
      </c>
      <c r="Y4" s="42" t="s">
        <v>45</v>
      </c>
      <c r="Z4" s="104"/>
      <c r="AA4" s="40" t="b">
        <f t="shared" ref="AA4:AA17" si="4">+AND(U4&gt;T4,U4&gt;V4,U4&gt;W4,U4&gt;X4)</f>
        <v>0</v>
      </c>
      <c r="AB4" s="104"/>
      <c r="AC4" s="40" t="b">
        <f t="shared" ref="AC4:AC17" si="5">+AND(V4&gt;T4,V4&gt;U4,V4&gt;W4,V4&gt;X4)</f>
        <v>1</v>
      </c>
      <c r="AD4" s="44"/>
      <c r="AF4" s="39" t="s">
        <v>45</v>
      </c>
      <c r="AG4" s="46">
        <v>0.97357142857142853</v>
      </c>
      <c r="AH4" s="46">
        <v>0.9336363636363636</v>
      </c>
      <c r="AI4" s="46">
        <v>1.198</v>
      </c>
      <c r="AJ4" s="46">
        <v>0.84</v>
      </c>
      <c r="AK4" s="46">
        <v>0.64749999999999996</v>
      </c>
      <c r="AL4" t="s">
        <v>45</v>
      </c>
    </row>
    <row r="5" spans="2:38" x14ac:dyDescent="0.2">
      <c r="B5" s="39" t="s">
        <v>22</v>
      </c>
      <c r="C5" s="37">
        <v>13.5</v>
      </c>
      <c r="D5" s="37">
        <v>8.5</v>
      </c>
      <c r="E5" s="37">
        <v>12.6</v>
      </c>
      <c r="F5" s="37">
        <v>332.2</v>
      </c>
      <c r="G5" s="37">
        <v>18.399999999999999</v>
      </c>
      <c r="H5" s="37">
        <v>34.5</v>
      </c>
      <c r="I5" s="37">
        <v>13.7</v>
      </c>
      <c r="J5" s="37">
        <v>3.8</v>
      </c>
      <c r="K5" s="37">
        <v>15.5</v>
      </c>
      <c r="L5" s="63">
        <v>3.2</v>
      </c>
      <c r="M5" s="63">
        <v>3.9</v>
      </c>
      <c r="N5" s="63">
        <v>3.8</v>
      </c>
      <c r="O5" s="63">
        <v>7.8</v>
      </c>
      <c r="P5" s="63">
        <v>12.9</v>
      </c>
      <c r="Q5" s="51"/>
      <c r="R5" s="47"/>
      <c r="T5" s="46">
        <f t="shared" ref="T5:T17" si="6">AVERAGE(C5:P5)</f>
        <v>34.592857142857142</v>
      </c>
      <c r="U5" s="46">
        <f t="shared" si="0"/>
        <v>14.700000000000001</v>
      </c>
      <c r="V5" s="46">
        <f t="shared" si="3"/>
        <v>26.24</v>
      </c>
      <c r="W5" s="46">
        <f t="shared" si="1"/>
        <v>19.047272727272727</v>
      </c>
      <c r="X5" s="46">
        <f t="shared" si="2"/>
        <v>6.2333333333333334</v>
      </c>
      <c r="Y5" s="42" t="s">
        <v>22</v>
      </c>
      <c r="Z5" s="104"/>
      <c r="AA5" s="40" t="b">
        <f t="shared" si="4"/>
        <v>0</v>
      </c>
      <c r="AB5" s="104"/>
      <c r="AC5" s="40" t="b">
        <f t="shared" si="5"/>
        <v>0</v>
      </c>
      <c r="AD5" s="44"/>
      <c r="AF5" s="39" t="s">
        <v>22</v>
      </c>
      <c r="AG5" s="46">
        <v>34.592857142857142</v>
      </c>
      <c r="AH5" s="46">
        <v>14.700000000000001</v>
      </c>
      <c r="AI5" s="46">
        <v>26.24</v>
      </c>
      <c r="AJ5" s="46">
        <v>19.047272727272727</v>
      </c>
      <c r="AK5" s="46">
        <v>6.2333333333333334</v>
      </c>
      <c r="AL5" t="s">
        <v>22</v>
      </c>
    </row>
    <row r="6" spans="2:38" x14ac:dyDescent="0.2">
      <c r="B6" s="39" t="s">
        <v>9</v>
      </c>
      <c r="C6" s="37">
        <v>2</v>
      </c>
      <c r="D6" s="37">
        <v>0.85</v>
      </c>
      <c r="E6" s="37">
        <v>1.0149999999999999</v>
      </c>
      <c r="F6" s="37">
        <v>0.16</v>
      </c>
      <c r="G6" s="37">
        <v>1.52</v>
      </c>
      <c r="H6" s="37">
        <v>9.6999999999999993</v>
      </c>
      <c r="I6" s="37">
        <v>1.0249999999999999</v>
      </c>
      <c r="J6" s="37">
        <v>1.01</v>
      </c>
      <c r="K6" s="37">
        <v>1.51</v>
      </c>
      <c r="L6" s="63">
        <v>0.31</v>
      </c>
      <c r="M6" s="63">
        <v>0.27</v>
      </c>
      <c r="N6" s="63">
        <v>6.5000000000000002E-2</v>
      </c>
      <c r="O6" s="63">
        <v>0.16</v>
      </c>
      <c r="P6" s="63">
        <v>1.5149999999999999</v>
      </c>
      <c r="Q6" s="51"/>
      <c r="R6" s="47"/>
      <c r="T6" s="46">
        <f t="shared" si="6"/>
        <v>1.507857142857143</v>
      </c>
      <c r="U6" s="46">
        <f t="shared" si="0"/>
        <v>1.5361818181818181</v>
      </c>
      <c r="V6" s="46">
        <f>AVERAGE(F42:J42)</f>
        <v>3.1479999999999997</v>
      </c>
      <c r="W6" s="46">
        <f t="shared" si="1"/>
        <v>1.6795454545454547</v>
      </c>
      <c r="X6" s="46">
        <f t="shared" si="2"/>
        <v>0.62999999999999989</v>
      </c>
      <c r="Y6" s="42" t="s">
        <v>9</v>
      </c>
      <c r="Z6" s="104"/>
      <c r="AA6" s="40" t="b">
        <f t="shared" si="4"/>
        <v>0</v>
      </c>
      <c r="AB6" s="104"/>
      <c r="AC6" s="40" t="b">
        <f t="shared" si="5"/>
        <v>1</v>
      </c>
      <c r="AD6" s="44"/>
      <c r="AF6" s="39" t="s">
        <v>9</v>
      </c>
      <c r="AG6" s="46">
        <v>1.507857142857143</v>
      </c>
      <c r="AH6" s="46">
        <v>1.5361818181818181</v>
      </c>
      <c r="AI6" s="46">
        <v>3.1479999999999997</v>
      </c>
      <c r="AJ6" s="46">
        <v>1.6795454545454547</v>
      </c>
      <c r="AK6" s="46">
        <v>0.62999999999999989</v>
      </c>
      <c r="AL6" t="s">
        <v>9</v>
      </c>
    </row>
    <row r="7" spans="2:38" x14ac:dyDescent="0.2">
      <c r="B7" s="39" t="s">
        <v>16</v>
      </c>
      <c r="C7" s="37">
        <v>2.6</v>
      </c>
      <c r="D7" s="37">
        <v>1.7</v>
      </c>
      <c r="E7" s="37">
        <v>2.2000000000000002</v>
      </c>
      <c r="F7" s="37">
        <v>0.44</v>
      </c>
      <c r="G7" s="37">
        <v>3.1</v>
      </c>
      <c r="H7" s="37">
        <v>9.6999999999999993</v>
      </c>
      <c r="I7" s="37">
        <v>5.8</v>
      </c>
      <c r="J7" s="37">
        <v>1.58</v>
      </c>
      <c r="K7" s="37">
        <v>3.1</v>
      </c>
      <c r="L7" s="63">
        <v>0.57000000000000006</v>
      </c>
      <c r="M7" s="63">
        <v>0.53</v>
      </c>
      <c r="N7" s="63">
        <v>0.16</v>
      </c>
      <c r="O7" s="63">
        <v>0.35</v>
      </c>
      <c r="P7" s="63">
        <v>2.7</v>
      </c>
      <c r="Q7" s="51"/>
      <c r="R7" s="47"/>
      <c r="T7" s="46">
        <f t="shared" si="6"/>
        <v>2.4664285714285721</v>
      </c>
      <c r="U7" s="46">
        <f t="shared" si="0"/>
        <v>2.7136363636363638</v>
      </c>
      <c r="V7" s="46">
        <f>AVERAGE(F43:J43)</f>
        <v>4.7543999999999995</v>
      </c>
      <c r="W7" s="46">
        <f t="shared" si="1"/>
        <v>2.5290909090909088</v>
      </c>
      <c r="X7" s="46">
        <f t="shared" si="2"/>
        <v>1.2241666666666668</v>
      </c>
      <c r="Y7" s="42" t="s">
        <v>16</v>
      </c>
      <c r="Z7" s="104"/>
      <c r="AA7" s="40" t="b">
        <f t="shared" si="4"/>
        <v>0</v>
      </c>
      <c r="AB7" s="104"/>
      <c r="AC7" s="40" t="b">
        <f t="shared" si="5"/>
        <v>1</v>
      </c>
      <c r="AD7" s="44"/>
      <c r="AF7" s="39" t="s">
        <v>16</v>
      </c>
      <c r="AG7" s="46">
        <v>2.4664285714285721</v>
      </c>
      <c r="AH7" s="46">
        <v>2.7136363636363638</v>
      </c>
      <c r="AI7" s="46">
        <v>4.7543999999999995</v>
      </c>
      <c r="AJ7" s="46">
        <v>2.5290909090909088</v>
      </c>
      <c r="AK7" s="46">
        <v>1.2241666666666668</v>
      </c>
      <c r="AL7" t="s">
        <v>16</v>
      </c>
    </row>
    <row r="8" spans="2:38" x14ac:dyDescent="0.2">
      <c r="B8" s="39" t="s">
        <v>12</v>
      </c>
      <c r="C8" s="37">
        <v>11.6</v>
      </c>
      <c r="D8" s="37">
        <v>3.5</v>
      </c>
      <c r="E8" s="37">
        <v>14.1</v>
      </c>
      <c r="F8" s="37">
        <v>4.1500000000000004</v>
      </c>
      <c r="G8" s="37">
        <v>9.4</v>
      </c>
      <c r="H8" s="37">
        <v>13.6</v>
      </c>
      <c r="I8" s="37">
        <v>4.5</v>
      </c>
      <c r="J8" s="37">
        <v>5.0999999999999996</v>
      </c>
      <c r="K8" s="37">
        <v>7.8</v>
      </c>
      <c r="L8" s="63">
        <v>3.1</v>
      </c>
      <c r="M8" s="63">
        <v>2.4</v>
      </c>
      <c r="N8" s="63">
        <v>1.2</v>
      </c>
      <c r="O8" s="63">
        <v>3.7</v>
      </c>
      <c r="P8" s="63">
        <v>6.1</v>
      </c>
      <c r="Q8" s="51"/>
      <c r="R8" s="47"/>
      <c r="T8" s="46">
        <f t="shared" si="6"/>
        <v>6.4464285714285712</v>
      </c>
      <c r="U8" s="46">
        <f t="shared" si="0"/>
        <v>9.4863636363636363</v>
      </c>
      <c r="V8" s="46">
        <f t="shared" si="3"/>
        <v>6.0980000000000008</v>
      </c>
      <c r="W8" s="46">
        <f t="shared" si="1"/>
        <v>5.6045454545454536</v>
      </c>
      <c r="X8" s="46">
        <f t="shared" si="2"/>
        <v>2.8416666666666668</v>
      </c>
      <c r="Y8" s="42" t="s">
        <v>12</v>
      </c>
      <c r="Z8" s="104"/>
      <c r="AA8" s="40" t="b">
        <f t="shared" si="4"/>
        <v>1</v>
      </c>
      <c r="AB8" s="104"/>
      <c r="AC8" s="40" t="b">
        <f t="shared" si="5"/>
        <v>0</v>
      </c>
      <c r="AD8" s="44"/>
      <c r="AF8" s="39" t="s">
        <v>12</v>
      </c>
      <c r="AG8" s="46">
        <v>6.4464285714285712</v>
      </c>
      <c r="AH8" s="46">
        <v>9.4863636363636363</v>
      </c>
      <c r="AI8" s="46">
        <v>6.0980000000000008</v>
      </c>
      <c r="AJ8" s="46">
        <v>5.6045454545454536</v>
      </c>
      <c r="AK8" s="46">
        <v>2.8416666666666668</v>
      </c>
      <c r="AL8" t="s">
        <v>12</v>
      </c>
    </row>
    <row r="9" spans="2:38" x14ac:dyDescent="0.2">
      <c r="B9" s="39" t="s">
        <v>15</v>
      </c>
      <c r="C9" s="37">
        <v>755</v>
      </c>
      <c r="D9" s="37">
        <v>728</v>
      </c>
      <c r="E9" s="37">
        <v>1023</v>
      </c>
      <c r="F9" s="37">
        <v>800</v>
      </c>
      <c r="G9" s="37">
        <v>475</v>
      </c>
      <c r="H9" s="37">
        <v>661</v>
      </c>
      <c r="I9" s="37">
        <v>184</v>
      </c>
      <c r="J9" s="37">
        <v>203</v>
      </c>
      <c r="K9" s="37">
        <v>264</v>
      </c>
      <c r="L9" s="63">
        <v>261</v>
      </c>
      <c r="M9" s="63">
        <v>186</v>
      </c>
      <c r="N9" s="63">
        <v>158</v>
      </c>
      <c r="O9" s="63">
        <v>444</v>
      </c>
      <c r="P9" s="63">
        <v>547</v>
      </c>
      <c r="Q9" s="51"/>
      <c r="R9" s="47"/>
      <c r="T9" s="46">
        <f t="shared" si="6"/>
        <v>477.78571428571428</v>
      </c>
      <c r="U9" s="46">
        <f t="shared" si="0"/>
        <v>753.90909090909088</v>
      </c>
      <c r="V9" s="46">
        <f t="shared" si="3"/>
        <v>451.02</v>
      </c>
      <c r="W9" s="46">
        <f t="shared" si="1"/>
        <v>301.30909090909091</v>
      </c>
      <c r="X9" s="46">
        <f>AVERAGE(K81:P81)</f>
        <v>64.2</v>
      </c>
      <c r="Y9" s="42" t="s">
        <v>15</v>
      </c>
      <c r="Z9" s="104"/>
      <c r="AA9" s="40" t="b">
        <f t="shared" si="4"/>
        <v>1</v>
      </c>
      <c r="AB9" s="104"/>
      <c r="AC9" s="40" t="b">
        <f>+AND(V9&gt;T9,V9&gt;U9,V9&gt;W9,V9&gt;X9)</f>
        <v>0</v>
      </c>
      <c r="AD9" s="44"/>
      <c r="AF9" s="39" t="s">
        <v>21</v>
      </c>
      <c r="AG9" s="46">
        <v>45.771428571428579</v>
      </c>
      <c r="AH9" s="46">
        <v>74.700000000000017</v>
      </c>
      <c r="AI9" s="46">
        <v>41.962000000000003</v>
      </c>
      <c r="AJ9" s="46">
        <v>26.254545454545454</v>
      </c>
      <c r="AK9" s="46">
        <v>10.766666666666666</v>
      </c>
      <c r="AL9" t="s">
        <v>21</v>
      </c>
    </row>
    <row r="10" spans="2:38" x14ac:dyDescent="0.2">
      <c r="B10" s="39" t="s">
        <v>21</v>
      </c>
      <c r="C10" s="37">
        <v>94.9</v>
      </c>
      <c r="D10" s="37">
        <v>52.5</v>
      </c>
      <c r="E10" s="37">
        <v>129.69999999999999</v>
      </c>
      <c r="F10" s="37">
        <v>58.6</v>
      </c>
      <c r="G10" s="37">
        <v>102</v>
      </c>
      <c r="H10" s="37">
        <v>32.5</v>
      </c>
      <c r="I10" s="37">
        <v>20.399999999999999</v>
      </c>
      <c r="J10" s="37">
        <v>25</v>
      </c>
      <c r="K10" s="37">
        <v>15</v>
      </c>
      <c r="L10" s="63">
        <v>30.9</v>
      </c>
      <c r="M10" s="63">
        <v>7.2</v>
      </c>
      <c r="N10" s="63">
        <v>14.7</v>
      </c>
      <c r="O10" s="63">
        <v>37</v>
      </c>
      <c r="P10" s="63">
        <v>20.399999999999999</v>
      </c>
      <c r="Q10" s="51"/>
      <c r="R10" s="47"/>
      <c r="T10" s="46">
        <f t="shared" si="6"/>
        <v>45.771428571428579</v>
      </c>
      <c r="U10" s="46">
        <f t="shared" si="0"/>
        <v>74.700000000000017</v>
      </c>
      <c r="V10" s="46">
        <f>AVERAGE(F46:J46)</f>
        <v>41.962000000000003</v>
      </c>
      <c r="W10" s="46">
        <f t="shared" si="1"/>
        <v>26.254545454545454</v>
      </c>
      <c r="X10" s="46">
        <f t="shared" si="2"/>
        <v>10.766666666666666</v>
      </c>
      <c r="Y10" s="42" t="s">
        <v>21</v>
      </c>
      <c r="Z10" s="104"/>
      <c r="AA10" s="40" t="b">
        <f t="shared" si="4"/>
        <v>1</v>
      </c>
      <c r="AB10" s="104"/>
      <c r="AC10" s="40" t="b">
        <f t="shared" si="5"/>
        <v>0</v>
      </c>
      <c r="AD10" s="44"/>
      <c r="AF10" s="39" t="s">
        <v>10</v>
      </c>
      <c r="AG10" s="46">
        <v>3.7182142857142852</v>
      </c>
      <c r="AH10" s="46">
        <v>3.7304545454545459</v>
      </c>
      <c r="AI10" s="46">
        <v>5.7200000000000006</v>
      </c>
      <c r="AJ10" s="46">
        <v>3.7703636363636353</v>
      </c>
      <c r="AK10" s="46">
        <v>3.7058333333333331</v>
      </c>
      <c r="AL10" t="s">
        <v>10</v>
      </c>
    </row>
    <row r="11" spans="2:38" x14ac:dyDescent="0.2">
      <c r="B11" s="39" t="s">
        <v>10</v>
      </c>
      <c r="C11" s="37">
        <v>5.3</v>
      </c>
      <c r="D11" s="37">
        <v>2.9</v>
      </c>
      <c r="E11" s="37">
        <v>4.22</v>
      </c>
      <c r="F11" s="37">
        <v>1.2000000000000002</v>
      </c>
      <c r="G11" s="37">
        <v>6.4</v>
      </c>
      <c r="H11" s="37">
        <v>10.199999999999999</v>
      </c>
      <c r="I11" s="37">
        <v>3.2</v>
      </c>
      <c r="J11" s="37">
        <v>3.3</v>
      </c>
      <c r="K11" s="37">
        <v>6.4</v>
      </c>
      <c r="L11" s="63">
        <v>1.0349999999999999</v>
      </c>
      <c r="M11" s="63">
        <v>1.1000000000000001</v>
      </c>
      <c r="N11" s="63">
        <v>0.7</v>
      </c>
      <c r="O11" s="63">
        <v>1</v>
      </c>
      <c r="P11" s="63">
        <v>5.0999999999999996</v>
      </c>
      <c r="Q11" s="51"/>
      <c r="R11" s="47"/>
      <c r="T11" s="46">
        <f t="shared" si="6"/>
        <v>3.7182142857142852</v>
      </c>
      <c r="U11" s="46">
        <f t="shared" si="0"/>
        <v>3.7304545454545459</v>
      </c>
      <c r="V11" s="46">
        <f t="shared" si="3"/>
        <v>5.7200000000000006</v>
      </c>
      <c r="W11" s="46">
        <f t="shared" si="1"/>
        <v>3.7703636363636353</v>
      </c>
      <c r="X11" s="46">
        <f t="shared" si="2"/>
        <v>3.7058333333333331</v>
      </c>
      <c r="Y11" s="42" t="s">
        <v>10</v>
      </c>
      <c r="Z11" s="104"/>
      <c r="AA11" s="40" t="b">
        <f t="shared" si="4"/>
        <v>0</v>
      </c>
      <c r="AB11" s="104"/>
      <c r="AC11" s="40" t="b">
        <f t="shared" si="5"/>
        <v>1</v>
      </c>
      <c r="AD11" s="44"/>
      <c r="AF11" s="39" t="s">
        <v>11</v>
      </c>
      <c r="AG11" s="46">
        <v>7.9714285714285706</v>
      </c>
      <c r="AH11" s="46">
        <v>9.4363636363636374</v>
      </c>
      <c r="AI11" s="46">
        <v>13.34</v>
      </c>
      <c r="AJ11" s="46">
        <v>8.3181818181818183</v>
      </c>
      <c r="AK11" s="46">
        <v>5.3500000000000005</v>
      </c>
      <c r="AL11" t="s">
        <v>11</v>
      </c>
    </row>
    <row r="12" spans="2:38" x14ac:dyDescent="0.2">
      <c r="B12" s="39" t="s">
        <v>11</v>
      </c>
      <c r="C12" s="37">
        <v>6.5</v>
      </c>
      <c r="D12" s="37">
        <v>5.4</v>
      </c>
      <c r="E12" s="37">
        <v>5</v>
      </c>
      <c r="F12" s="37">
        <v>7.7</v>
      </c>
      <c r="G12" s="37">
        <v>8.6999999999999993</v>
      </c>
      <c r="H12" s="37">
        <v>12.4</v>
      </c>
      <c r="I12" s="37">
        <v>18</v>
      </c>
      <c r="J12" s="37">
        <v>10.199999999999999</v>
      </c>
      <c r="K12" s="37">
        <v>8.5</v>
      </c>
      <c r="L12" s="63">
        <v>2.5</v>
      </c>
      <c r="M12" s="63">
        <v>5.7</v>
      </c>
      <c r="N12" s="63">
        <v>2.4</v>
      </c>
      <c r="O12" s="63">
        <v>7.3</v>
      </c>
      <c r="P12" s="63">
        <v>11.3</v>
      </c>
      <c r="Q12" s="51"/>
      <c r="R12" s="47"/>
      <c r="T12" s="46">
        <f t="shared" si="6"/>
        <v>7.9714285714285706</v>
      </c>
      <c r="U12" s="46">
        <f t="shared" si="0"/>
        <v>9.4363636363636374</v>
      </c>
      <c r="V12" s="46">
        <f>AVERAGE(F48:J48)</f>
        <v>13.34</v>
      </c>
      <c r="W12" s="46">
        <f t="shared" si="1"/>
        <v>8.3181818181818183</v>
      </c>
      <c r="X12" s="46">
        <f t="shared" si="2"/>
        <v>5.3500000000000005</v>
      </c>
      <c r="Y12" s="42" t="s">
        <v>11</v>
      </c>
      <c r="Z12" s="104"/>
      <c r="AA12" s="40" t="b">
        <f t="shared" si="4"/>
        <v>0</v>
      </c>
      <c r="AB12" s="104"/>
      <c r="AC12" s="40" t="b">
        <f t="shared" si="5"/>
        <v>1</v>
      </c>
      <c r="AD12" s="44"/>
      <c r="AF12" s="39" t="s">
        <v>13</v>
      </c>
      <c r="AG12" s="46">
        <v>14.325857142857142</v>
      </c>
      <c r="AH12" s="46">
        <v>12.1</v>
      </c>
      <c r="AI12" s="46">
        <v>13.3</v>
      </c>
      <c r="AJ12" s="46">
        <v>9.2590909090909079</v>
      </c>
      <c r="AK12" s="46">
        <v>13.225</v>
      </c>
      <c r="AL12" t="s">
        <v>13</v>
      </c>
    </row>
    <row r="13" spans="2:38" x14ac:dyDescent="0.2">
      <c r="B13" s="39" t="s">
        <v>13</v>
      </c>
      <c r="C13" s="37">
        <v>14.7</v>
      </c>
      <c r="D13" s="37">
        <v>14</v>
      </c>
      <c r="E13" s="37">
        <v>13.9</v>
      </c>
      <c r="F13" s="37">
        <v>18.262</v>
      </c>
      <c r="G13" s="37">
        <v>21.2</v>
      </c>
      <c r="H13" s="37">
        <v>16.5</v>
      </c>
      <c r="I13" s="37">
        <v>19.100000000000001</v>
      </c>
      <c r="J13" s="37">
        <v>17.2</v>
      </c>
      <c r="K13" s="37">
        <v>31.3</v>
      </c>
      <c r="L13" s="63">
        <v>4.2</v>
      </c>
      <c r="M13" s="63">
        <v>3.2</v>
      </c>
      <c r="N13" s="63">
        <v>4.5</v>
      </c>
      <c r="O13" s="63">
        <v>10.7</v>
      </c>
      <c r="P13" s="63">
        <v>11.8</v>
      </c>
      <c r="Q13" s="51"/>
      <c r="R13" s="47"/>
      <c r="T13" s="46">
        <f t="shared" si="6"/>
        <v>14.325857142857142</v>
      </c>
      <c r="U13" s="46">
        <f t="shared" si="0"/>
        <v>12.100000000000001</v>
      </c>
      <c r="V13" s="46">
        <f>AVERAGE(F49:J49)</f>
        <v>13.3</v>
      </c>
      <c r="W13" s="46">
        <f t="shared" si="1"/>
        <v>9.2590909090909079</v>
      </c>
      <c r="X13" s="46">
        <f t="shared" si="2"/>
        <v>13.225</v>
      </c>
      <c r="Y13" s="42" t="s">
        <v>13</v>
      </c>
      <c r="Z13" s="104"/>
      <c r="AA13" s="40" t="b">
        <f t="shared" si="4"/>
        <v>0</v>
      </c>
      <c r="AB13" s="104"/>
      <c r="AC13" s="40" t="b">
        <f t="shared" si="5"/>
        <v>0</v>
      </c>
      <c r="AD13" s="44"/>
      <c r="AF13" s="39" t="s">
        <v>19</v>
      </c>
      <c r="AG13" s="46">
        <v>5.3403571428571421</v>
      </c>
      <c r="AH13" s="46">
        <v>4.0104545454545457</v>
      </c>
      <c r="AI13" s="46">
        <v>7.4979999999999993</v>
      </c>
      <c r="AJ13" s="46">
        <v>4.2554545454545458</v>
      </c>
      <c r="AK13" s="46">
        <v>2.5449999999999999</v>
      </c>
      <c r="AL13" t="s">
        <v>19</v>
      </c>
    </row>
    <row r="14" spans="2:38" x14ac:dyDescent="0.2">
      <c r="B14" s="39" t="s">
        <v>19</v>
      </c>
      <c r="C14" s="37">
        <v>11.5</v>
      </c>
      <c r="D14" s="37">
        <v>8.5</v>
      </c>
      <c r="E14" s="37">
        <v>10.15</v>
      </c>
      <c r="F14" s="37">
        <v>0.59000000000000008</v>
      </c>
      <c r="G14" s="37">
        <v>15.6</v>
      </c>
      <c r="H14" s="37">
        <v>9.6999999999999993</v>
      </c>
      <c r="I14" s="37">
        <v>2.1</v>
      </c>
      <c r="J14" s="37">
        <v>3.04</v>
      </c>
      <c r="K14" s="37">
        <v>6.0449999999999999</v>
      </c>
      <c r="L14" s="63">
        <v>1.05</v>
      </c>
      <c r="M14" s="63">
        <v>1.1000000000000001</v>
      </c>
      <c r="N14" s="63">
        <v>0.30000000000000004</v>
      </c>
      <c r="O14" s="63">
        <v>0.54</v>
      </c>
      <c r="P14" s="63">
        <v>4.55</v>
      </c>
      <c r="Q14" s="51"/>
      <c r="R14" s="47"/>
      <c r="T14" s="46">
        <f t="shared" si="6"/>
        <v>5.3403571428571421</v>
      </c>
      <c r="U14" s="46">
        <f t="shared" si="0"/>
        <v>4.0104545454545457</v>
      </c>
      <c r="V14" s="46">
        <f t="shared" si="3"/>
        <v>7.4979999999999993</v>
      </c>
      <c r="W14" s="46">
        <f t="shared" si="1"/>
        <v>4.2554545454545458</v>
      </c>
      <c r="X14" s="46">
        <f>AVERAGE(K86:P86)</f>
        <v>2.5449999999999999</v>
      </c>
      <c r="Y14" s="42" t="s">
        <v>19</v>
      </c>
      <c r="Z14" s="104"/>
      <c r="AA14" s="40" t="b">
        <f t="shared" si="4"/>
        <v>0</v>
      </c>
      <c r="AB14" s="104"/>
      <c r="AC14" s="40" t="b">
        <f t="shared" si="5"/>
        <v>1</v>
      </c>
      <c r="AD14" s="44"/>
      <c r="AF14" s="39" t="s">
        <v>20</v>
      </c>
      <c r="AG14" s="46">
        <v>5.4435714285714267</v>
      </c>
      <c r="AH14" s="46">
        <v>4.16</v>
      </c>
      <c r="AI14" s="46">
        <v>7.4980000000000002</v>
      </c>
      <c r="AJ14" s="46">
        <v>4.2590909090909088</v>
      </c>
      <c r="AK14" s="46">
        <v>2.6033333333333335</v>
      </c>
      <c r="AL14" t="s">
        <v>20</v>
      </c>
    </row>
    <row r="15" spans="2:38" x14ac:dyDescent="0.2">
      <c r="B15" s="39" t="s">
        <v>20</v>
      </c>
      <c r="C15" s="37">
        <v>11.5</v>
      </c>
      <c r="D15" s="37">
        <v>8.5</v>
      </c>
      <c r="E15" s="37">
        <v>10.15</v>
      </c>
      <c r="F15" s="37">
        <v>0.59000000000000008</v>
      </c>
      <c r="G15" s="37">
        <v>15.1</v>
      </c>
      <c r="H15" s="37">
        <v>9.6999999999999993</v>
      </c>
      <c r="I15" s="37">
        <v>2.1</v>
      </c>
      <c r="J15" s="37">
        <v>3.04</v>
      </c>
      <c r="K15" s="37">
        <v>6.0449999999999999</v>
      </c>
      <c r="L15" s="63">
        <v>1.0349999999999999</v>
      </c>
      <c r="M15" s="63">
        <v>1.1000000000000001</v>
      </c>
      <c r="N15" s="63">
        <v>0.6</v>
      </c>
      <c r="O15" s="63">
        <v>2.2000000000000002</v>
      </c>
      <c r="P15" s="63">
        <v>4.55</v>
      </c>
      <c r="Q15" s="51"/>
      <c r="R15" s="47"/>
      <c r="T15" s="46">
        <f t="shared" si="6"/>
        <v>5.4435714285714267</v>
      </c>
      <c r="U15" s="46">
        <f t="shared" si="0"/>
        <v>4.16</v>
      </c>
      <c r="V15" s="46">
        <f>AVERAGE(F51:J51)</f>
        <v>7.4979999999999993</v>
      </c>
      <c r="W15" s="46">
        <f t="shared" si="1"/>
        <v>4.2590909090909088</v>
      </c>
      <c r="X15" s="46">
        <f t="shared" si="2"/>
        <v>2.6033333333333335</v>
      </c>
      <c r="Y15" s="42" t="s">
        <v>20</v>
      </c>
      <c r="Z15" s="104"/>
      <c r="AA15" s="40" t="b">
        <f t="shared" si="4"/>
        <v>0</v>
      </c>
      <c r="AB15" s="104"/>
      <c r="AC15" s="40" t="b">
        <f t="shared" si="5"/>
        <v>1</v>
      </c>
      <c r="AD15" s="44"/>
      <c r="AF15" s="39" t="s">
        <v>17</v>
      </c>
      <c r="AG15" s="46">
        <v>3.7435714285714283</v>
      </c>
      <c r="AH15" s="46">
        <v>3.9227272727272733</v>
      </c>
      <c r="AI15" s="46">
        <v>5.65</v>
      </c>
      <c r="AJ15" s="46">
        <v>3.6681818181818184</v>
      </c>
      <c r="AK15" s="46">
        <v>2.5533333333333332</v>
      </c>
      <c r="AL15" t="s">
        <v>17</v>
      </c>
    </row>
    <row r="16" spans="2:38" x14ac:dyDescent="0.2">
      <c r="B16" s="39" t="s">
        <v>17</v>
      </c>
      <c r="C16" s="37">
        <v>5.0999999999999996</v>
      </c>
      <c r="D16" s="37">
        <v>2.9</v>
      </c>
      <c r="E16" s="37">
        <v>4.7</v>
      </c>
      <c r="F16" s="37">
        <v>1.31</v>
      </c>
      <c r="G16" s="37">
        <v>6.6</v>
      </c>
      <c r="H16" s="37">
        <v>10</v>
      </c>
      <c r="I16" s="37">
        <v>2.8</v>
      </c>
      <c r="J16" s="37">
        <v>3.2</v>
      </c>
      <c r="K16" s="37">
        <v>6.3</v>
      </c>
      <c r="L16" s="63">
        <v>1.2</v>
      </c>
      <c r="M16" s="63">
        <v>1.1000000000000001</v>
      </c>
      <c r="N16" s="63">
        <v>0.4</v>
      </c>
      <c r="O16" s="63">
        <v>1.5</v>
      </c>
      <c r="P16" s="63">
        <v>5.3</v>
      </c>
      <c r="Q16" s="51"/>
      <c r="R16" s="47"/>
      <c r="T16" s="46">
        <f t="shared" si="6"/>
        <v>3.7435714285714283</v>
      </c>
      <c r="U16" s="46">
        <f t="shared" si="0"/>
        <v>3.9227272727272733</v>
      </c>
      <c r="V16" s="46">
        <f t="shared" si="3"/>
        <v>5.65</v>
      </c>
      <c r="W16" s="46">
        <f t="shared" si="1"/>
        <v>3.6681818181818184</v>
      </c>
      <c r="X16" s="46">
        <f>AVERAGE(K88:P88)</f>
        <v>2.5533333333333332</v>
      </c>
      <c r="Y16" s="42" t="s">
        <v>17</v>
      </c>
      <c r="Z16" s="104"/>
      <c r="AA16" s="40" t="b">
        <f t="shared" si="4"/>
        <v>0</v>
      </c>
      <c r="AB16" s="104"/>
      <c r="AC16" s="40" t="b">
        <f t="shared" si="5"/>
        <v>1</v>
      </c>
      <c r="AD16" s="44"/>
      <c r="AF16" s="39" t="s">
        <v>14</v>
      </c>
      <c r="AG16" s="46">
        <v>45.035714285714285</v>
      </c>
      <c r="AH16" s="46">
        <v>59.727272727272727</v>
      </c>
      <c r="AI16" s="46">
        <v>51.42</v>
      </c>
      <c r="AJ16" s="46">
        <v>36.881818181818183</v>
      </c>
      <c r="AK16" s="46">
        <v>34.225000000000001</v>
      </c>
      <c r="AL16" t="s">
        <v>14</v>
      </c>
    </row>
    <row r="17" spans="2:30" x14ac:dyDescent="0.2">
      <c r="B17" s="39" t="s">
        <v>14</v>
      </c>
      <c r="C17" s="37">
        <v>39.6</v>
      </c>
      <c r="D17" s="37">
        <v>34</v>
      </c>
      <c r="E17" s="37">
        <v>31.8</v>
      </c>
      <c r="F17" s="37">
        <v>40</v>
      </c>
      <c r="G17" s="37">
        <v>89</v>
      </c>
      <c r="H17" s="37">
        <v>34.5</v>
      </c>
      <c r="I17" s="37">
        <v>55</v>
      </c>
      <c r="J17" s="37">
        <v>52</v>
      </c>
      <c r="K17" s="37">
        <v>37</v>
      </c>
      <c r="L17" s="63">
        <v>34.5</v>
      </c>
      <c r="M17" s="63">
        <v>35.700000000000003</v>
      </c>
      <c r="N17" s="63">
        <v>27.6</v>
      </c>
      <c r="O17" s="63">
        <v>44.8</v>
      </c>
      <c r="P17" s="63">
        <v>75</v>
      </c>
      <c r="Q17" s="51"/>
      <c r="R17" s="47"/>
      <c r="T17" s="46">
        <f t="shared" si="6"/>
        <v>45.035714285714285</v>
      </c>
      <c r="U17" s="46">
        <f t="shared" si="0"/>
        <v>59.727272727272727</v>
      </c>
      <c r="V17" s="46">
        <f t="shared" si="3"/>
        <v>51.42</v>
      </c>
      <c r="W17" s="46">
        <f t="shared" si="1"/>
        <v>36.881818181818183</v>
      </c>
      <c r="X17" s="46">
        <f t="shared" si="2"/>
        <v>34.225000000000001</v>
      </c>
      <c r="Y17" s="42" t="s">
        <v>14</v>
      </c>
      <c r="Z17" s="104"/>
      <c r="AA17" s="40" t="b">
        <f t="shared" si="4"/>
        <v>1</v>
      </c>
      <c r="AB17" s="104"/>
      <c r="AC17" s="40" t="b">
        <f t="shared" si="5"/>
        <v>0</v>
      </c>
      <c r="AD17" s="44"/>
    </row>
    <row r="18" spans="2:30" x14ac:dyDescent="0.2">
      <c r="B18" s="48"/>
      <c r="C18" s="48"/>
      <c r="D18" s="48"/>
      <c r="E18" s="48"/>
      <c r="F18" s="48"/>
      <c r="G18" s="48"/>
      <c r="H18" s="48"/>
      <c r="I18" s="48"/>
      <c r="J18" s="48"/>
      <c r="K18" s="48"/>
      <c r="L18" s="1"/>
      <c r="M18" s="1"/>
      <c r="N18" s="1"/>
      <c r="O18" s="1"/>
      <c r="P18" s="1"/>
      <c r="Z18" s="104"/>
      <c r="AA18" s="44"/>
      <c r="AB18" s="104"/>
      <c r="AC18" s="44"/>
      <c r="AD18" s="44"/>
    </row>
    <row r="19" spans="2:30" x14ac:dyDescent="0.2">
      <c r="B19" s="48"/>
      <c r="C19" s="48"/>
      <c r="D19" s="48"/>
      <c r="E19" s="48"/>
      <c r="F19" s="48"/>
      <c r="G19" s="48"/>
      <c r="H19" s="48"/>
      <c r="I19" s="48"/>
      <c r="J19" s="48"/>
      <c r="K19" s="48"/>
    </row>
    <row r="20" spans="2:30" ht="30" customHeight="1" x14ac:dyDescent="0.2">
      <c r="B20" s="50" t="s">
        <v>32</v>
      </c>
      <c r="C20" s="54"/>
      <c r="D20" s="54"/>
      <c r="E20" s="54"/>
      <c r="F20" s="52" t="s">
        <v>81</v>
      </c>
      <c r="G20" s="56" t="s">
        <v>185</v>
      </c>
      <c r="H20" s="52" t="s">
        <v>82</v>
      </c>
      <c r="I20" s="52" t="s">
        <v>109</v>
      </c>
      <c r="J20" s="56" t="s">
        <v>110</v>
      </c>
      <c r="K20" s="56" t="s">
        <v>118</v>
      </c>
      <c r="L20" s="62" t="s">
        <v>136</v>
      </c>
      <c r="M20" s="62" t="s">
        <v>137</v>
      </c>
      <c r="N20" s="62" t="s">
        <v>172</v>
      </c>
      <c r="O20" s="62" t="s">
        <v>178</v>
      </c>
      <c r="P20" s="62" t="s">
        <v>179</v>
      </c>
      <c r="Q20" s="51"/>
    </row>
    <row r="21" spans="2:30" x14ac:dyDescent="0.2">
      <c r="B21" s="39" t="s">
        <v>44</v>
      </c>
      <c r="C21" s="37"/>
      <c r="D21" s="37"/>
      <c r="E21" s="37"/>
      <c r="F21" s="37">
        <v>0.4</v>
      </c>
      <c r="G21" s="37">
        <v>1.67</v>
      </c>
      <c r="H21" s="37">
        <v>1.1000000000000001</v>
      </c>
      <c r="I21" s="37">
        <v>1.0249999999999999</v>
      </c>
      <c r="J21" s="37">
        <v>1.0900000000000001</v>
      </c>
      <c r="K21" s="37">
        <v>1.51</v>
      </c>
      <c r="L21" s="63">
        <v>0.31</v>
      </c>
      <c r="M21" s="63">
        <v>0.27</v>
      </c>
      <c r="N21" s="63">
        <v>0.08</v>
      </c>
      <c r="O21" s="63">
        <v>0.16</v>
      </c>
      <c r="P21" s="63">
        <v>1.03</v>
      </c>
      <c r="Q21" s="51"/>
    </row>
    <row r="22" spans="2:30" x14ac:dyDescent="0.2">
      <c r="B22" s="39" t="s">
        <v>45</v>
      </c>
      <c r="C22" s="37"/>
      <c r="D22" s="37"/>
      <c r="E22" s="37"/>
      <c r="F22" s="37">
        <v>0.76</v>
      </c>
      <c r="G22" s="37">
        <v>1.8</v>
      </c>
      <c r="H22" s="37">
        <v>1.25</v>
      </c>
      <c r="I22" s="37">
        <v>1.3</v>
      </c>
      <c r="J22" s="37">
        <v>1.02</v>
      </c>
      <c r="K22" s="37">
        <v>1.55</v>
      </c>
      <c r="L22" s="63">
        <v>0.39</v>
      </c>
      <c r="M22" s="63">
        <v>0.45</v>
      </c>
      <c r="N22" s="63">
        <v>0.13</v>
      </c>
      <c r="O22" s="63">
        <v>0.32999999999999996</v>
      </c>
      <c r="P22" s="63">
        <v>1.29</v>
      </c>
      <c r="Q22" s="51"/>
    </row>
    <row r="23" spans="2:30" x14ac:dyDescent="0.2">
      <c r="B23" s="39" t="s">
        <v>22</v>
      </c>
      <c r="C23" s="37"/>
      <c r="D23" s="37"/>
      <c r="E23" s="37"/>
      <c r="F23" s="37">
        <v>23.3</v>
      </c>
      <c r="G23" s="37">
        <v>24.4</v>
      </c>
      <c r="H23" s="37">
        <v>23.5</v>
      </c>
      <c r="I23" s="37">
        <v>14.7</v>
      </c>
      <c r="J23" s="37">
        <v>9.6</v>
      </c>
      <c r="K23" s="37">
        <v>15.9</v>
      </c>
      <c r="L23" s="63">
        <v>9.3000000000000007</v>
      </c>
      <c r="M23" s="63">
        <v>7.3</v>
      </c>
      <c r="N23" s="63">
        <v>7.5</v>
      </c>
      <c r="O23" s="63">
        <v>14.3</v>
      </c>
      <c r="P23" s="63">
        <v>11.9</v>
      </c>
      <c r="Q23" s="51"/>
    </row>
    <row r="24" spans="2:30" x14ac:dyDescent="0.2">
      <c r="B24" s="39" t="s">
        <v>9</v>
      </c>
      <c r="C24" s="37"/>
      <c r="D24" s="37"/>
      <c r="E24" s="37"/>
      <c r="F24" s="37">
        <v>0.193</v>
      </c>
      <c r="G24" s="37">
        <v>1.6400000000000001</v>
      </c>
      <c r="H24" s="37">
        <v>9.6999999999999993</v>
      </c>
      <c r="I24" s="37">
        <v>1.0249999999999999</v>
      </c>
      <c r="J24" s="37">
        <v>1.01</v>
      </c>
      <c r="K24" s="37">
        <v>1.51</v>
      </c>
      <c r="L24" s="63">
        <v>0.31</v>
      </c>
      <c r="M24" s="63">
        <v>0.27</v>
      </c>
      <c r="N24" s="63">
        <v>6.5000000000000002E-2</v>
      </c>
      <c r="O24" s="63">
        <v>0.16</v>
      </c>
      <c r="P24" s="63">
        <v>1.0149999999999999</v>
      </c>
      <c r="Q24" s="51"/>
    </row>
    <row r="25" spans="2:30" x14ac:dyDescent="0.2">
      <c r="B25" s="39" t="s">
        <v>16</v>
      </c>
      <c r="C25" s="37"/>
      <c r="D25" s="37"/>
      <c r="E25" s="37"/>
      <c r="F25" s="37">
        <v>0.55000000000000004</v>
      </c>
      <c r="G25" s="37">
        <v>3.35</v>
      </c>
      <c r="H25" s="37">
        <v>9.6999999999999993</v>
      </c>
      <c r="I25" s="37">
        <v>7.1</v>
      </c>
      <c r="J25" s="37">
        <v>1.58</v>
      </c>
      <c r="K25" s="37">
        <v>3.05</v>
      </c>
      <c r="L25" s="63">
        <v>0.57000000000000006</v>
      </c>
      <c r="M25" s="63">
        <v>1.2</v>
      </c>
      <c r="N25" s="63">
        <v>0.2</v>
      </c>
      <c r="O25" s="63">
        <v>0.45</v>
      </c>
      <c r="P25" s="63">
        <v>2.1</v>
      </c>
      <c r="Q25" s="51"/>
    </row>
    <row r="26" spans="2:30" x14ac:dyDescent="0.2">
      <c r="B26" s="39" t="s">
        <v>12</v>
      </c>
      <c r="C26" s="37"/>
      <c r="D26" s="37"/>
      <c r="E26" s="37"/>
      <c r="F26" s="37">
        <v>10.45</v>
      </c>
      <c r="G26" s="37">
        <v>21.6</v>
      </c>
      <c r="H26" s="37">
        <v>19.899999999999999</v>
      </c>
      <c r="I26" s="37">
        <v>5.8</v>
      </c>
      <c r="J26" s="37">
        <v>7.6</v>
      </c>
      <c r="K26" s="37">
        <v>7.9</v>
      </c>
      <c r="L26" s="63">
        <v>8.5</v>
      </c>
      <c r="M26" s="63">
        <v>3</v>
      </c>
      <c r="N26" s="63">
        <v>5.1000000000000005</v>
      </c>
      <c r="O26" s="63">
        <v>8.4</v>
      </c>
      <c r="P26" s="63">
        <v>6.1</v>
      </c>
      <c r="Q26" s="51"/>
    </row>
    <row r="27" spans="2:30" x14ac:dyDescent="0.2">
      <c r="B27" s="39" t="s">
        <v>15</v>
      </c>
      <c r="C27" s="37"/>
      <c r="D27" s="37"/>
      <c r="E27" s="37"/>
      <c r="F27" s="37">
        <v>1735</v>
      </c>
      <c r="G27" s="37">
        <v>1296</v>
      </c>
      <c r="H27" s="37">
        <v>1016</v>
      </c>
      <c r="I27" s="37">
        <v>942</v>
      </c>
      <c r="J27" s="37">
        <v>374</v>
      </c>
      <c r="K27" s="37">
        <v>183</v>
      </c>
      <c r="L27" s="63">
        <v>578</v>
      </c>
      <c r="M27" s="63">
        <v>469</v>
      </c>
      <c r="N27" s="63">
        <v>417</v>
      </c>
      <c r="O27" s="63">
        <v>833</v>
      </c>
      <c r="P27" s="63">
        <v>450</v>
      </c>
      <c r="Q27" s="51"/>
    </row>
    <row r="28" spans="2:30" x14ac:dyDescent="0.2">
      <c r="B28" s="39" t="s">
        <v>21</v>
      </c>
      <c r="C28" s="37"/>
      <c r="D28" s="37"/>
      <c r="E28" s="37"/>
      <c r="F28" s="37">
        <v>178.1</v>
      </c>
      <c r="G28" s="37">
        <v>114</v>
      </c>
      <c r="H28" s="37">
        <v>105.3</v>
      </c>
      <c r="I28" s="37">
        <v>34.700000000000003</v>
      </c>
      <c r="J28" s="37">
        <v>66</v>
      </c>
      <c r="K28" s="37">
        <v>30</v>
      </c>
      <c r="L28" s="63">
        <v>94.7</v>
      </c>
      <c r="M28" s="63">
        <v>41.2</v>
      </c>
      <c r="N28" s="63">
        <v>42</v>
      </c>
      <c r="O28" s="63">
        <v>85</v>
      </c>
      <c r="P28" s="63">
        <v>30.7</v>
      </c>
      <c r="Q28" s="51"/>
    </row>
    <row r="29" spans="2:30" x14ac:dyDescent="0.2">
      <c r="B29" s="39" t="s">
        <v>10</v>
      </c>
      <c r="C29" s="37"/>
      <c r="D29" s="37"/>
      <c r="E29" s="37"/>
      <c r="F29" s="37">
        <v>2.0500000000000003</v>
      </c>
      <c r="G29" s="37">
        <v>6.1</v>
      </c>
      <c r="H29" s="37">
        <v>10.3</v>
      </c>
      <c r="I29" s="37">
        <v>3.5</v>
      </c>
      <c r="J29" s="37">
        <v>3.4</v>
      </c>
      <c r="K29" s="37">
        <v>6.3</v>
      </c>
      <c r="L29" s="63">
        <v>1.0349999999999999</v>
      </c>
      <c r="M29" s="63">
        <v>1.2</v>
      </c>
      <c r="N29" s="63">
        <v>0.85</v>
      </c>
      <c r="O29" s="63">
        <v>1.9</v>
      </c>
      <c r="P29" s="63">
        <v>4.4000000000000004</v>
      </c>
      <c r="Q29" s="51"/>
    </row>
    <row r="30" spans="2:30" x14ac:dyDescent="0.2">
      <c r="B30" s="39" t="s">
        <v>11</v>
      </c>
      <c r="C30" s="37"/>
      <c r="D30" s="37"/>
      <c r="E30" s="37"/>
      <c r="F30" s="37">
        <v>6.2</v>
      </c>
      <c r="G30" s="37">
        <v>18.3</v>
      </c>
      <c r="H30" s="37">
        <v>14.2</v>
      </c>
      <c r="I30" s="37">
        <v>15.6</v>
      </c>
      <c r="J30" s="37">
        <v>11.5</v>
      </c>
      <c r="K30" s="37">
        <v>5.9</v>
      </c>
      <c r="L30" s="63">
        <v>4</v>
      </c>
      <c r="M30" s="63">
        <v>3.1</v>
      </c>
      <c r="N30" s="63">
        <v>3.6</v>
      </c>
      <c r="O30" s="63">
        <v>7.7</v>
      </c>
      <c r="P30" s="63">
        <v>13.7</v>
      </c>
      <c r="Q30" s="51"/>
    </row>
    <row r="31" spans="2:30" x14ac:dyDescent="0.2">
      <c r="B31" s="39" t="s">
        <v>13</v>
      </c>
      <c r="C31" s="37"/>
      <c r="D31" s="37"/>
      <c r="E31" s="37"/>
      <c r="F31" s="37">
        <v>14</v>
      </c>
      <c r="G31" s="37">
        <v>27</v>
      </c>
      <c r="H31" s="37">
        <v>19.100000000000001</v>
      </c>
      <c r="I31" s="37">
        <v>9.4</v>
      </c>
      <c r="J31" s="37">
        <v>11</v>
      </c>
      <c r="K31" s="37">
        <v>16.399999999999999</v>
      </c>
      <c r="L31" s="63">
        <v>4.4000000000000004</v>
      </c>
      <c r="M31" s="63">
        <v>3.3</v>
      </c>
      <c r="N31" s="63">
        <v>5</v>
      </c>
      <c r="O31" s="63">
        <v>12.7</v>
      </c>
      <c r="P31" s="63">
        <v>10.8</v>
      </c>
      <c r="Q31" s="51"/>
    </row>
    <row r="32" spans="2:30" x14ac:dyDescent="0.2">
      <c r="B32" s="39" t="s">
        <v>19</v>
      </c>
      <c r="C32" s="37"/>
      <c r="D32" s="37"/>
      <c r="E32" s="37"/>
      <c r="F32" s="37">
        <v>0.49</v>
      </c>
      <c r="G32" s="37">
        <v>15.1</v>
      </c>
      <c r="H32" s="37">
        <v>9.6999999999999993</v>
      </c>
      <c r="I32" s="37">
        <v>2.6</v>
      </c>
      <c r="J32" s="37">
        <v>3.04</v>
      </c>
      <c r="K32" s="37">
        <v>6.0449999999999999</v>
      </c>
      <c r="L32" s="63">
        <v>1.1000000000000001</v>
      </c>
      <c r="M32" s="63">
        <v>1.1000000000000001</v>
      </c>
      <c r="N32" s="63">
        <v>0.35</v>
      </c>
      <c r="O32" s="63">
        <v>0.54</v>
      </c>
      <c r="P32" s="63">
        <v>4.05</v>
      </c>
      <c r="Q32" s="51"/>
    </row>
    <row r="33" spans="2:17" x14ac:dyDescent="0.2">
      <c r="B33" s="39" t="s">
        <v>20</v>
      </c>
      <c r="C33" s="37"/>
      <c r="D33" s="37"/>
      <c r="E33" s="37"/>
      <c r="F33" s="37">
        <v>0.49</v>
      </c>
      <c r="G33" s="37">
        <v>15.1</v>
      </c>
      <c r="H33" s="37">
        <v>9.6999999999999993</v>
      </c>
      <c r="I33" s="37">
        <v>2.6</v>
      </c>
      <c r="J33" s="37">
        <v>3.04</v>
      </c>
      <c r="K33" s="37">
        <v>6.0449999999999999</v>
      </c>
      <c r="L33" s="63">
        <v>1.0349999999999999</v>
      </c>
      <c r="M33" s="63">
        <v>1.1000000000000001</v>
      </c>
      <c r="N33" s="63">
        <v>0.6</v>
      </c>
      <c r="O33" s="63">
        <v>2</v>
      </c>
      <c r="P33" s="63">
        <v>4.05</v>
      </c>
      <c r="Q33" s="51"/>
    </row>
    <row r="34" spans="2:17" x14ac:dyDescent="0.2">
      <c r="B34" s="39" t="s">
        <v>17</v>
      </c>
      <c r="C34" s="37"/>
      <c r="D34" s="37"/>
      <c r="E34" s="37"/>
      <c r="F34" s="37">
        <v>2.35</v>
      </c>
      <c r="G34" s="37">
        <v>7.4</v>
      </c>
      <c r="H34" s="37">
        <v>10.5</v>
      </c>
      <c r="I34" s="37">
        <v>3.2</v>
      </c>
      <c r="J34" s="37">
        <v>3.3</v>
      </c>
      <c r="K34" s="37">
        <v>6.2</v>
      </c>
      <c r="L34" s="63">
        <v>1.6</v>
      </c>
      <c r="M34" s="63">
        <v>1.2</v>
      </c>
      <c r="N34" s="63">
        <v>1</v>
      </c>
      <c r="O34" s="63">
        <v>1.9</v>
      </c>
      <c r="P34" s="63">
        <v>4.5</v>
      </c>
      <c r="Q34" s="51"/>
    </row>
    <row r="35" spans="2:17" x14ac:dyDescent="0.2">
      <c r="B35" s="39" t="s">
        <v>14</v>
      </c>
      <c r="C35" s="37"/>
      <c r="D35" s="37"/>
      <c r="E35" s="37"/>
      <c r="F35" s="37">
        <v>94.2</v>
      </c>
      <c r="G35" s="37">
        <v>78</v>
      </c>
      <c r="H35" s="37">
        <v>81</v>
      </c>
      <c r="I35" s="37">
        <v>67</v>
      </c>
      <c r="J35" s="37">
        <v>63</v>
      </c>
      <c r="K35" s="37">
        <v>35</v>
      </c>
      <c r="L35" s="63">
        <v>53.6</v>
      </c>
      <c r="M35" s="63">
        <v>37.9</v>
      </c>
      <c r="N35" s="63">
        <v>41.3</v>
      </c>
      <c r="O35" s="63">
        <v>51</v>
      </c>
      <c r="P35" s="63">
        <v>55</v>
      </c>
      <c r="Q35" s="51"/>
    </row>
    <row r="36" spans="2:17" x14ac:dyDescent="0.2">
      <c r="B36" s="48"/>
      <c r="C36" s="48"/>
      <c r="D36" s="48"/>
      <c r="E36" s="48"/>
      <c r="F36" s="48"/>
      <c r="G36" s="48"/>
      <c r="H36" s="48"/>
      <c r="I36" s="48"/>
      <c r="J36" s="48"/>
      <c r="K36" s="48"/>
    </row>
    <row r="37" spans="2:17" x14ac:dyDescent="0.2">
      <c r="B37" s="48"/>
      <c r="C37" s="48"/>
      <c r="D37" s="48"/>
      <c r="E37" s="48"/>
      <c r="F37" s="48"/>
      <c r="G37" s="48"/>
      <c r="H37" s="48"/>
      <c r="I37" s="48"/>
      <c r="J37" s="48"/>
      <c r="K37" s="48"/>
    </row>
    <row r="38" spans="2:17" ht="25.5" x14ac:dyDescent="0.2">
      <c r="B38" s="49" t="s">
        <v>77</v>
      </c>
      <c r="C38" s="54"/>
      <c r="D38" s="54"/>
      <c r="E38" s="54"/>
      <c r="F38" s="52" t="s">
        <v>81</v>
      </c>
      <c r="G38" s="56" t="s">
        <v>185</v>
      </c>
      <c r="H38" s="52" t="s">
        <v>82</v>
      </c>
      <c r="I38" s="52" t="s">
        <v>109</v>
      </c>
      <c r="J38" s="56" t="s">
        <v>111</v>
      </c>
      <c r="K38" s="56"/>
      <c r="L38" s="53"/>
      <c r="M38" s="53"/>
      <c r="N38" s="53"/>
      <c r="O38" s="53"/>
      <c r="P38" s="53"/>
    </row>
    <row r="39" spans="2:17" x14ac:dyDescent="0.2">
      <c r="B39" s="39" t="s">
        <v>44</v>
      </c>
      <c r="C39" s="37"/>
      <c r="D39" s="37"/>
      <c r="E39" s="37"/>
      <c r="F39" s="37">
        <v>0.23</v>
      </c>
      <c r="G39" s="37">
        <v>2.0099999999999998</v>
      </c>
      <c r="H39" s="37">
        <v>1.52</v>
      </c>
      <c r="I39" s="37">
        <v>1.06</v>
      </c>
      <c r="J39" s="37">
        <v>0.66500000000000004</v>
      </c>
      <c r="K39" s="37"/>
      <c r="L39" s="38"/>
      <c r="M39" s="38"/>
      <c r="N39" s="38"/>
      <c r="O39" s="38"/>
      <c r="P39" s="38"/>
    </row>
    <row r="40" spans="2:17" x14ac:dyDescent="0.2">
      <c r="B40" s="39" t="s">
        <v>45</v>
      </c>
      <c r="C40" s="37"/>
      <c r="D40" s="37"/>
      <c r="E40" s="37"/>
      <c r="F40" s="37">
        <v>0.34</v>
      </c>
      <c r="G40" s="37">
        <v>2.04</v>
      </c>
      <c r="H40" s="37">
        <v>1.56</v>
      </c>
      <c r="I40" s="37">
        <v>1.3</v>
      </c>
      <c r="J40" s="37">
        <v>0.75</v>
      </c>
      <c r="K40" s="37"/>
      <c r="L40" s="38"/>
      <c r="M40" s="38"/>
      <c r="N40" s="38"/>
      <c r="O40" s="38"/>
      <c r="P40" s="38"/>
    </row>
    <row r="41" spans="2:17" x14ac:dyDescent="0.2">
      <c r="B41" s="39" t="s">
        <v>22</v>
      </c>
      <c r="C41" s="37"/>
      <c r="D41" s="37"/>
      <c r="E41" s="37"/>
      <c r="F41" s="37">
        <v>42.9</v>
      </c>
      <c r="G41" s="37">
        <v>26.1</v>
      </c>
      <c r="H41" s="37">
        <v>39.5</v>
      </c>
      <c r="I41" s="37">
        <v>18</v>
      </c>
      <c r="J41" s="37">
        <v>4.7</v>
      </c>
      <c r="K41" s="37"/>
      <c r="L41" s="38"/>
      <c r="M41" s="38"/>
      <c r="N41" s="38"/>
      <c r="O41" s="38"/>
      <c r="P41" s="38"/>
    </row>
    <row r="42" spans="2:17" x14ac:dyDescent="0.2">
      <c r="B42" s="39" t="s">
        <v>9</v>
      </c>
      <c r="C42" s="37"/>
      <c r="D42" s="37"/>
      <c r="E42" s="37"/>
      <c r="F42" s="37">
        <v>0.28000000000000003</v>
      </c>
      <c r="G42" s="37">
        <v>2.0699999999999998</v>
      </c>
      <c r="H42" s="37">
        <v>11.7</v>
      </c>
      <c r="I42" s="37">
        <v>1.0249999999999999</v>
      </c>
      <c r="J42" s="37">
        <v>0.66500000000000004</v>
      </c>
      <c r="K42" s="37"/>
      <c r="L42" s="38"/>
      <c r="M42" s="38"/>
      <c r="N42" s="38"/>
      <c r="O42" s="38"/>
      <c r="P42" s="38"/>
    </row>
    <row r="43" spans="2:17" x14ac:dyDescent="0.2">
      <c r="B43" s="39" t="s">
        <v>16</v>
      </c>
      <c r="C43" s="37"/>
      <c r="D43" s="37"/>
      <c r="E43" s="37"/>
      <c r="F43" s="37">
        <v>0.52200000000000002</v>
      </c>
      <c r="G43" s="37">
        <v>3.52</v>
      </c>
      <c r="H43" s="37">
        <v>11.7</v>
      </c>
      <c r="I43" s="37">
        <v>6.5</v>
      </c>
      <c r="J43" s="37">
        <v>1.53</v>
      </c>
      <c r="K43" s="37"/>
      <c r="L43" s="38"/>
      <c r="M43" s="38"/>
      <c r="N43" s="38"/>
      <c r="O43" s="38"/>
      <c r="P43" s="38"/>
    </row>
    <row r="44" spans="2:17" x14ac:dyDescent="0.2">
      <c r="B44" s="39" t="s">
        <v>12</v>
      </c>
      <c r="C44" s="37"/>
      <c r="D44" s="37"/>
      <c r="E44" s="37"/>
      <c r="F44" s="37">
        <v>1.54</v>
      </c>
      <c r="G44" s="37">
        <v>8.9</v>
      </c>
      <c r="H44" s="37">
        <v>12.4</v>
      </c>
      <c r="I44" s="37">
        <v>5.0999999999999996</v>
      </c>
      <c r="J44" s="37">
        <v>2.5499999999999998</v>
      </c>
      <c r="K44" s="37"/>
      <c r="L44" s="38"/>
      <c r="M44" s="38"/>
      <c r="N44" s="38"/>
      <c r="O44" s="38"/>
      <c r="P44" s="38"/>
    </row>
    <row r="45" spans="2:17" x14ac:dyDescent="0.2">
      <c r="B45" s="39" t="s">
        <v>15</v>
      </c>
      <c r="C45" s="37"/>
      <c r="D45" s="37"/>
      <c r="E45" s="37"/>
      <c r="F45" s="37">
        <v>256</v>
      </c>
      <c r="G45" s="37">
        <v>116.1</v>
      </c>
      <c r="H45" s="37">
        <v>1052</v>
      </c>
      <c r="I45" s="37">
        <v>726</v>
      </c>
      <c r="J45" s="37">
        <v>105</v>
      </c>
      <c r="K45" s="37"/>
      <c r="L45" s="38"/>
      <c r="M45" s="38"/>
      <c r="N45" s="38"/>
      <c r="O45" s="38"/>
      <c r="P45" s="38"/>
    </row>
    <row r="46" spans="2:17" x14ac:dyDescent="0.2">
      <c r="B46" s="39" t="s">
        <v>21</v>
      </c>
      <c r="C46" s="37"/>
      <c r="D46" s="37"/>
      <c r="E46" s="37"/>
      <c r="F46" s="37">
        <v>25.31</v>
      </c>
      <c r="G46" s="37">
        <v>14.8</v>
      </c>
      <c r="H46" s="37">
        <v>137.80000000000001</v>
      </c>
      <c r="I46" s="37">
        <v>26.9</v>
      </c>
      <c r="J46" s="37">
        <v>5</v>
      </c>
      <c r="K46" s="37"/>
      <c r="L46" s="38"/>
      <c r="M46" s="38"/>
      <c r="N46" s="38"/>
      <c r="O46" s="38"/>
      <c r="P46" s="38"/>
    </row>
    <row r="47" spans="2:17" x14ac:dyDescent="0.2">
      <c r="B47" s="39" t="s">
        <v>10</v>
      </c>
      <c r="C47" s="37"/>
      <c r="D47" s="37"/>
      <c r="E47" s="37"/>
      <c r="F47" s="37">
        <v>1.3</v>
      </c>
      <c r="G47" s="37">
        <v>7.6</v>
      </c>
      <c r="H47" s="37">
        <v>11.7</v>
      </c>
      <c r="I47" s="37">
        <v>5.3</v>
      </c>
      <c r="J47" s="37">
        <v>2.7</v>
      </c>
      <c r="K47" s="37"/>
      <c r="L47" s="38"/>
      <c r="M47" s="38"/>
      <c r="N47" s="38"/>
      <c r="O47" s="38"/>
      <c r="P47" s="38"/>
    </row>
    <row r="48" spans="2:17" x14ac:dyDescent="0.2">
      <c r="B48" s="39" t="s">
        <v>11</v>
      </c>
      <c r="C48" s="37"/>
      <c r="D48" s="37"/>
      <c r="E48" s="37"/>
      <c r="F48" s="37">
        <v>7.7</v>
      </c>
      <c r="G48" s="37">
        <v>8.6999999999999993</v>
      </c>
      <c r="H48" s="37">
        <v>12.8</v>
      </c>
      <c r="I48" s="37">
        <v>31.2</v>
      </c>
      <c r="J48" s="37">
        <v>6.3</v>
      </c>
      <c r="K48" s="37"/>
      <c r="L48" s="38"/>
      <c r="M48" s="38"/>
      <c r="N48" s="38"/>
      <c r="O48" s="38"/>
      <c r="P48" s="38"/>
    </row>
    <row r="49" spans="2:16" x14ac:dyDescent="0.2">
      <c r="B49" s="39" t="s">
        <v>13</v>
      </c>
      <c r="C49" s="37"/>
      <c r="D49" s="37"/>
      <c r="E49" s="37"/>
      <c r="F49" s="37">
        <v>10.7</v>
      </c>
      <c r="G49" s="37">
        <v>20</v>
      </c>
      <c r="H49" s="37">
        <v>13.8</v>
      </c>
      <c r="I49" s="37">
        <v>14.9</v>
      </c>
      <c r="J49" s="37">
        <v>7.1</v>
      </c>
      <c r="K49" s="37"/>
      <c r="L49" s="38"/>
      <c r="M49" s="38"/>
      <c r="N49" s="38"/>
      <c r="O49" s="38"/>
      <c r="P49" s="38"/>
    </row>
    <row r="50" spans="2:16" x14ac:dyDescent="0.2">
      <c r="B50" s="39" t="s">
        <v>19</v>
      </c>
      <c r="C50" s="37"/>
      <c r="D50" s="37"/>
      <c r="E50" s="37"/>
      <c r="F50" s="37">
        <v>1.04</v>
      </c>
      <c r="G50" s="37">
        <v>18.100000000000001</v>
      </c>
      <c r="H50" s="37">
        <v>11.7</v>
      </c>
      <c r="I50" s="37">
        <v>4.0999999999999996</v>
      </c>
      <c r="J50" s="37">
        <v>2.5499999999999998</v>
      </c>
      <c r="K50" s="37"/>
      <c r="L50" s="38"/>
      <c r="M50" s="38"/>
      <c r="N50" s="38"/>
      <c r="O50" s="38"/>
      <c r="P50" s="38"/>
    </row>
    <row r="51" spans="2:16" x14ac:dyDescent="0.2">
      <c r="B51" s="39" t="s">
        <v>20</v>
      </c>
      <c r="C51" s="37"/>
      <c r="D51" s="37"/>
      <c r="E51" s="37"/>
      <c r="F51" s="37">
        <v>1.04</v>
      </c>
      <c r="G51" s="37">
        <v>18.100000000000001</v>
      </c>
      <c r="H51" s="37">
        <v>11.7</v>
      </c>
      <c r="I51" s="37">
        <v>4.0999999999999996</v>
      </c>
      <c r="J51" s="37">
        <v>2.5499999999999998</v>
      </c>
      <c r="K51" s="37"/>
      <c r="L51" s="38"/>
      <c r="M51" s="38"/>
      <c r="N51" s="38"/>
      <c r="O51" s="38"/>
      <c r="P51" s="38"/>
    </row>
    <row r="52" spans="2:16" x14ac:dyDescent="0.2">
      <c r="B52" s="39" t="s">
        <v>17</v>
      </c>
      <c r="C52" s="37"/>
      <c r="D52" s="37"/>
      <c r="E52" s="37"/>
      <c r="F52" s="37">
        <v>1.3</v>
      </c>
      <c r="G52" s="37">
        <v>7.7</v>
      </c>
      <c r="H52" s="37">
        <v>11.7</v>
      </c>
      <c r="I52" s="37">
        <v>5</v>
      </c>
      <c r="J52" s="37">
        <v>2.5499999999999998</v>
      </c>
      <c r="K52" s="37"/>
      <c r="L52" s="38"/>
      <c r="M52" s="38"/>
      <c r="N52" s="38"/>
      <c r="O52" s="38"/>
      <c r="P52" s="38"/>
    </row>
    <row r="53" spans="2:16" x14ac:dyDescent="0.2">
      <c r="B53" s="39" t="s">
        <v>14</v>
      </c>
      <c r="C53" s="37"/>
      <c r="D53" s="37"/>
      <c r="E53" s="37"/>
      <c r="F53" s="37">
        <v>32.4</v>
      </c>
      <c r="G53" s="37">
        <v>45.2</v>
      </c>
      <c r="H53" s="37">
        <v>67</v>
      </c>
      <c r="I53" s="37">
        <v>75</v>
      </c>
      <c r="J53" s="37">
        <v>37.5</v>
      </c>
      <c r="K53" s="37"/>
      <c r="L53" s="38"/>
      <c r="M53" s="38"/>
      <c r="N53" s="38"/>
      <c r="O53" s="38"/>
      <c r="P53" s="38"/>
    </row>
    <row r="54" spans="2:16" x14ac:dyDescent="0.2">
      <c r="B54" s="48"/>
      <c r="C54" s="48"/>
      <c r="D54" s="48"/>
      <c r="E54" s="48"/>
      <c r="F54" s="48"/>
      <c r="G54" s="48"/>
      <c r="H54" s="48"/>
      <c r="I54" s="48"/>
      <c r="J54" s="48"/>
      <c r="K54" s="48"/>
    </row>
    <row r="55" spans="2:16" x14ac:dyDescent="0.2">
      <c r="B55" s="48"/>
      <c r="C55" s="48"/>
      <c r="D55" s="48"/>
      <c r="E55" s="48"/>
      <c r="F55" s="48"/>
      <c r="G55" s="48"/>
      <c r="H55" s="48"/>
      <c r="I55" s="48"/>
      <c r="J55" s="48"/>
      <c r="K55" s="48"/>
    </row>
    <row r="56" spans="2:16" ht="25.5" x14ac:dyDescent="0.2">
      <c r="B56" s="49" t="s">
        <v>34</v>
      </c>
      <c r="C56" s="54"/>
      <c r="D56" s="54"/>
      <c r="E56" s="54"/>
      <c r="F56" s="52" t="s">
        <v>81</v>
      </c>
      <c r="G56" s="56" t="s">
        <v>185</v>
      </c>
      <c r="H56" s="52" t="s">
        <v>82</v>
      </c>
      <c r="I56" s="52" t="s">
        <v>109</v>
      </c>
      <c r="J56" s="56" t="s">
        <v>110</v>
      </c>
      <c r="K56" s="56" t="s">
        <v>118</v>
      </c>
      <c r="L56" s="62" t="s">
        <v>136</v>
      </c>
      <c r="M56" s="62" t="s">
        <v>137</v>
      </c>
      <c r="N56" s="62" t="s">
        <v>172</v>
      </c>
      <c r="O56" s="62" t="s">
        <v>178</v>
      </c>
      <c r="P56" s="62" t="s">
        <v>179</v>
      </c>
    </row>
    <row r="57" spans="2:16" x14ac:dyDescent="0.2">
      <c r="B57" s="39" t="s">
        <v>44</v>
      </c>
      <c r="C57" s="37"/>
      <c r="D57" s="37"/>
      <c r="E57" s="37"/>
      <c r="F57" s="37">
        <v>0.24000000000000002</v>
      </c>
      <c r="G57" s="37">
        <v>1.59</v>
      </c>
      <c r="H57" s="37">
        <v>1.58</v>
      </c>
      <c r="I57" s="37">
        <v>1.0249999999999999</v>
      </c>
      <c r="J57" s="37">
        <v>1.01</v>
      </c>
      <c r="K57" s="37">
        <v>1.01</v>
      </c>
      <c r="L57" s="63">
        <v>0.31</v>
      </c>
      <c r="M57" s="63">
        <v>0.32</v>
      </c>
      <c r="N57" s="63">
        <v>6.5000000000000002E-2</v>
      </c>
      <c r="O57" s="63">
        <v>0.16</v>
      </c>
      <c r="P57" s="63">
        <v>1.0149999999999999</v>
      </c>
    </row>
    <row r="58" spans="2:16" x14ac:dyDescent="0.2">
      <c r="B58" s="39" t="s">
        <v>45</v>
      </c>
      <c r="C58" s="37"/>
      <c r="D58" s="37"/>
      <c r="E58" s="37"/>
      <c r="F58" s="37">
        <v>0.35</v>
      </c>
      <c r="G58" s="37">
        <v>1.6</v>
      </c>
      <c r="H58" s="37">
        <v>1.65</v>
      </c>
      <c r="I58" s="37">
        <v>1.2</v>
      </c>
      <c r="J58" s="37">
        <v>1.05</v>
      </c>
      <c r="K58" s="37">
        <v>1.04</v>
      </c>
      <c r="L58" s="63">
        <v>0.5</v>
      </c>
      <c r="M58" s="63">
        <v>0.37</v>
      </c>
      <c r="N58" s="63">
        <v>0.09</v>
      </c>
      <c r="O58" s="63">
        <v>0.25</v>
      </c>
      <c r="P58" s="63">
        <v>1.1400000000000001</v>
      </c>
    </row>
    <row r="59" spans="2:16" x14ac:dyDescent="0.2">
      <c r="B59" s="39" t="s">
        <v>22</v>
      </c>
      <c r="C59" s="37"/>
      <c r="D59" s="37"/>
      <c r="E59" s="37"/>
      <c r="F59" s="37">
        <v>35.619999999999997</v>
      </c>
      <c r="G59" s="37">
        <v>17.399999999999999</v>
      </c>
      <c r="H59" s="37">
        <v>46.5</v>
      </c>
      <c r="I59" s="37">
        <v>21</v>
      </c>
      <c r="J59" s="37">
        <v>10.7</v>
      </c>
      <c r="K59" s="37">
        <v>13.2</v>
      </c>
      <c r="L59" s="63">
        <v>3.7</v>
      </c>
      <c r="M59" s="63">
        <v>4.5999999999999996</v>
      </c>
      <c r="N59" s="63">
        <v>3</v>
      </c>
      <c r="O59" s="63">
        <v>41</v>
      </c>
      <c r="P59" s="63">
        <v>12.8</v>
      </c>
    </row>
    <row r="60" spans="2:16" x14ac:dyDescent="0.2">
      <c r="B60" s="39" t="s">
        <v>9</v>
      </c>
      <c r="C60" s="37"/>
      <c r="D60" s="37"/>
      <c r="E60" s="37"/>
      <c r="F60" s="37">
        <v>0.32</v>
      </c>
      <c r="G60" s="37">
        <v>1.54</v>
      </c>
      <c r="H60" s="37">
        <v>11.7</v>
      </c>
      <c r="I60" s="37">
        <v>1.0249999999999999</v>
      </c>
      <c r="J60" s="37">
        <v>1.01</v>
      </c>
      <c r="K60" s="37">
        <v>1.01</v>
      </c>
      <c r="L60" s="63">
        <v>0.31</v>
      </c>
      <c r="M60" s="63">
        <v>0.32</v>
      </c>
      <c r="N60" s="63">
        <v>6.5000000000000002E-2</v>
      </c>
      <c r="O60" s="63">
        <v>0.16</v>
      </c>
      <c r="P60" s="63">
        <v>1.0149999999999999</v>
      </c>
    </row>
    <row r="61" spans="2:16" x14ac:dyDescent="0.2">
      <c r="B61" s="39" t="s">
        <v>16</v>
      </c>
      <c r="C61" s="37"/>
      <c r="D61" s="37"/>
      <c r="E61" s="37"/>
      <c r="F61" s="37">
        <v>0.42</v>
      </c>
      <c r="G61" s="37">
        <v>3.1</v>
      </c>
      <c r="H61" s="37">
        <v>11.7</v>
      </c>
      <c r="I61" s="37">
        <v>4.7</v>
      </c>
      <c r="J61" s="37">
        <v>1.54</v>
      </c>
      <c r="K61" s="37">
        <v>2.5499999999999998</v>
      </c>
      <c r="L61" s="63">
        <v>0.54</v>
      </c>
      <c r="M61" s="63">
        <v>0.54</v>
      </c>
      <c r="N61" s="63">
        <v>0.18</v>
      </c>
      <c r="O61" s="63">
        <v>0.35</v>
      </c>
      <c r="P61" s="63">
        <v>2.2000000000000002</v>
      </c>
    </row>
    <row r="62" spans="2:16" x14ac:dyDescent="0.2">
      <c r="B62" s="39" t="s">
        <v>12</v>
      </c>
      <c r="C62" s="37"/>
      <c r="D62" s="37"/>
      <c r="E62" s="37"/>
      <c r="F62" s="37">
        <v>2.95</v>
      </c>
      <c r="G62" s="37">
        <v>10.6</v>
      </c>
      <c r="H62" s="37">
        <v>15.7</v>
      </c>
      <c r="I62" s="37">
        <v>4.3</v>
      </c>
      <c r="J62" s="37">
        <v>4.8</v>
      </c>
      <c r="K62" s="37">
        <v>6</v>
      </c>
      <c r="L62" s="63">
        <v>2.1</v>
      </c>
      <c r="M62" s="63">
        <v>2.2999999999999998</v>
      </c>
      <c r="N62" s="63">
        <v>1.1000000000000001</v>
      </c>
      <c r="O62" s="63">
        <v>5.8</v>
      </c>
      <c r="P62" s="63">
        <v>6</v>
      </c>
    </row>
    <row r="63" spans="2:16" x14ac:dyDescent="0.2">
      <c r="B63" s="39" t="s">
        <v>15</v>
      </c>
      <c r="C63" s="37"/>
      <c r="D63" s="37"/>
      <c r="E63" s="37"/>
      <c r="F63" s="37">
        <v>331</v>
      </c>
      <c r="G63" s="37">
        <v>407</v>
      </c>
      <c r="H63" s="37">
        <v>497</v>
      </c>
      <c r="I63" s="37">
        <v>484</v>
      </c>
      <c r="J63" s="37">
        <v>191</v>
      </c>
      <c r="K63" s="37">
        <v>214</v>
      </c>
      <c r="L63" s="63">
        <v>127</v>
      </c>
      <c r="M63" s="63">
        <v>92.4</v>
      </c>
      <c r="N63" s="63">
        <v>103</v>
      </c>
      <c r="O63" s="63">
        <v>411</v>
      </c>
      <c r="P63" s="63">
        <v>457</v>
      </c>
    </row>
    <row r="64" spans="2:16" x14ac:dyDescent="0.2">
      <c r="B64" s="39" t="s">
        <v>21</v>
      </c>
      <c r="C64" s="37"/>
      <c r="D64" s="37"/>
      <c r="E64" s="37"/>
      <c r="F64" s="37">
        <v>46.7</v>
      </c>
      <c r="G64" s="37">
        <v>44.5</v>
      </c>
      <c r="H64" s="37">
        <v>37.799999999999997</v>
      </c>
      <c r="I64" s="37">
        <v>27.3</v>
      </c>
      <c r="J64" s="37">
        <v>25</v>
      </c>
      <c r="K64" s="37">
        <v>21.1</v>
      </c>
      <c r="L64" s="63">
        <v>7.3</v>
      </c>
      <c r="M64" s="63">
        <v>5.0999999999999996</v>
      </c>
      <c r="N64" s="63">
        <v>8.8000000000000007</v>
      </c>
      <c r="O64" s="63">
        <v>43</v>
      </c>
      <c r="P64" s="63">
        <v>22.2</v>
      </c>
    </row>
    <row r="65" spans="2:16" x14ac:dyDescent="0.2">
      <c r="B65" s="39" t="s">
        <v>10</v>
      </c>
      <c r="C65" s="37"/>
      <c r="D65" s="37"/>
      <c r="E65" s="37"/>
      <c r="F65" s="37">
        <v>1.0389999999999999</v>
      </c>
      <c r="G65" s="37">
        <v>6.1</v>
      </c>
      <c r="H65" s="37">
        <v>12.1</v>
      </c>
      <c r="I65" s="37">
        <v>4.4000000000000004</v>
      </c>
      <c r="J65" s="37">
        <v>3.9</v>
      </c>
      <c r="K65" s="37">
        <v>5</v>
      </c>
      <c r="L65" s="63">
        <v>1.0349999999999999</v>
      </c>
      <c r="M65" s="63">
        <v>1.6</v>
      </c>
      <c r="N65" s="63">
        <v>0.5</v>
      </c>
      <c r="O65" s="63">
        <v>0.9</v>
      </c>
      <c r="P65" s="63">
        <v>4.9000000000000004</v>
      </c>
    </row>
    <row r="66" spans="2:16" x14ac:dyDescent="0.2">
      <c r="B66" s="39" t="s">
        <v>11</v>
      </c>
      <c r="C66" s="37"/>
      <c r="D66" s="37"/>
      <c r="E66" s="37"/>
      <c r="F66" s="37">
        <v>6.6000000000000005</v>
      </c>
      <c r="G66" s="37">
        <v>5.3</v>
      </c>
      <c r="H66" s="37">
        <v>13.6</v>
      </c>
      <c r="I66" s="37">
        <v>27.1</v>
      </c>
      <c r="J66" s="37">
        <v>5.2</v>
      </c>
      <c r="K66" s="37">
        <v>3</v>
      </c>
      <c r="L66" s="63">
        <v>4.4000000000000004</v>
      </c>
      <c r="M66" s="63">
        <v>6.7</v>
      </c>
      <c r="N66" s="63">
        <v>1.3</v>
      </c>
      <c r="O66" s="63">
        <v>3.7</v>
      </c>
      <c r="P66" s="63">
        <v>14.6</v>
      </c>
    </row>
    <row r="67" spans="2:16" x14ac:dyDescent="0.2">
      <c r="B67" s="39" t="s">
        <v>13</v>
      </c>
      <c r="C67" s="37"/>
      <c r="D67" s="37"/>
      <c r="E67" s="37"/>
      <c r="F67" s="37">
        <v>7.2</v>
      </c>
      <c r="G67" s="37">
        <v>19.100000000000001</v>
      </c>
      <c r="H67" s="37">
        <v>17</v>
      </c>
      <c r="I67" s="37">
        <v>10.6</v>
      </c>
      <c r="J67" s="37">
        <v>8.6999999999999993</v>
      </c>
      <c r="K67" s="37">
        <v>12.2</v>
      </c>
      <c r="L67" s="63">
        <v>3.3</v>
      </c>
      <c r="M67" s="63">
        <v>3.2</v>
      </c>
      <c r="N67" s="63">
        <v>3.7</v>
      </c>
      <c r="O67" s="63">
        <v>6.1</v>
      </c>
      <c r="P67" s="63">
        <v>10.75</v>
      </c>
    </row>
    <row r="68" spans="2:16" x14ac:dyDescent="0.2">
      <c r="B68" s="39" t="s">
        <v>19</v>
      </c>
      <c r="C68" s="37"/>
      <c r="D68" s="37"/>
      <c r="E68" s="37"/>
      <c r="F68" s="37">
        <v>0.79</v>
      </c>
      <c r="G68" s="37">
        <v>15.4</v>
      </c>
      <c r="H68" s="37">
        <v>11.9</v>
      </c>
      <c r="I68" s="37">
        <v>3.1</v>
      </c>
      <c r="J68" s="37">
        <v>3.04</v>
      </c>
      <c r="K68" s="37">
        <v>4.5449999999999999</v>
      </c>
      <c r="L68" s="63">
        <v>1.0349999999999999</v>
      </c>
      <c r="M68" s="63">
        <v>1.6</v>
      </c>
      <c r="N68" s="63">
        <v>0.25</v>
      </c>
      <c r="O68" s="63">
        <v>0.6</v>
      </c>
      <c r="P68" s="63">
        <v>4.55</v>
      </c>
    </row>
    <row r="69" spans="2:16" x14ac:dyDescent="0.2">
      <c r="B69" s="39" t="s">
        <v>20</v>
      </c>
      <c r="C69" s="37"/>
      <c r="D69" s="37"/>
      <c r="E69" s="37"/>
      <c r="F69" s="37">
        <v>0.79</v>
      </c>
      <c r="G69" s="37">
        <v>15.1</v>
      </c>
      <c r="H69" s="37">
        <v>11.7</v>
      </c>
      <c r="I69" s="37">
        <v>3.1</v>
      </c>
      <c r="J69" s="37">
        <v>3.04</v>
      </c>
      <c r="K69" s="37">
        <v>4.5449999999999999</v>
      </c>
      <c r="L69" s="63">
        <v>1.0349999999999999</v>
      </c>
      <c r="M69" s="63">
        <v>1.6</v>
      </c>
      <c r="N69" s="63">
        <v>0.6</v>
      </c>
      <c r="O69" s="63">
        <v>0.79</v>
      </c>
      <c r="P69" s="63">
        <v>4.55</v>
      </c>
    </row>
    <row r="70" spans="2:16" x14ac:dyDescent="0.2">
      <c r="B70" s="39" t="s">
        <v>17</v>
      </c>
      <c r="C70" s="37"/>
      <c r="D70" s="37"/>
      <c r="E70" s="37"/>
      <c r="F70" s="37">
        <v>1.05</v>
      </c>
      <c r="G70" s="37">
        <v>6.5</v>
      </c>
      <c r="H70" s="37">
        <v>12.1</v>
      </c>
      <c r="I70" s="37">
        <v>3.6</v>
      </c>
      <c r="J70" s="37">
        <v>3.2</v>
      </c>
      <c r="K70" s="37">
        <v>4.7</v>
      </c>
      <c r="L70" s="63">
        <v>1.1000000000000001</v>
      </c>
      <c r="M70" s="63">
        <v>1.6</v>
      </c>
      <c r="N70" s="63">
        <v>0.4</v>
      </c>
      <c r="O70" s="63">
        <v>1</v>
      </c>
      <c r="P70" s="63">
        <v>5.0999999999999996</v>
      </c>
    </row>
    <row r="71" spans="2:16" x14ac:dyDescent="0.2">
      <c r="B71" s="39" t="s">
        <v>14</v>
      </c>
      <c r="C71" s="37"/>
      <c r="D71" s="37"/>
      <c r="E71" s="37"/>
      <c r="F71" s="37">
        <v>23.9</v>
      </c>
      <c r="G71" s="37">
        <v>41.7</v>
      </c>
      <c r="H71" s="37">
        <v>43.5</v>
      </c>
      <c r="I71" s="37">
        <v>45</v>
      </c>
      <c r="J71" s="37">
        <v>17</v>
      </c>
      <c r="K71" s="37">
        <v>47</v>
      </c>
      <c r="L71" s="63">
        <v>34.4</v>
      </c>
      <c r="M71" s="63">
        <v>27.4</v>
      </c>
      <c r="N71" s="63">
        <v>18.100000000000001</v>
      </c>
      <c r="O71" s="63">
        <v>35</v>
      </c>
      <c r="P71" s="63">
        <v>72.7</v>
      </c>
    </row>
    <row r="72" spans="2:16" x14ac:dyDescent="0.2">
      <c r="B72" s="48"/>
      <c r="C72" s="48"/>
      <c r="D72" s="48"/>
      <c r="E72" s="48"/>
      <c r="F72" s="48"/>
      <c r="G72" s="48"/>
      <c r="H72" s="48"/>
      <c r="I72" s="48"/>
      <c r="J72" s="48"/>
      <c r="K72" s="48"/>
    </row>
    <row r="73" spans="2:16" x14ac:dyDescent="0.2">
      <c r="B73" s="48"/>
      <c r="C73" s="48"/>
      <c r="D73" s="48"/>
      <c r="E73" s="48"/>
      <c r="F73" s="48"/>
      <c r="G73" s="48"/>
      <c r="H73" s="48"/>
      <c r="I73" s="48"/>
      <c r="J73" s="48"/>
      <c r="K73" s="48"/>
    </row>
    <row r="74" spans="2:16" ht="29.25" customHeight="1" x14ac:dyDescent="0.2">
      <c r="B74" s="55" t="s">
        <v>112</v>
      </c>
      <c r="C74" s="37"/>
      <c r="D74" s="39"/>
      <c r="E74" s="39"/>
      <c r="F74" s="39"/>
      <c r="G74" s="39"/>
      <c r="H74" s="39"/>
      <c r="I74" s="39"/>
      <c r="J74" s="38"/>
      <c r="K74" s="56" t="s">
        <v>118</v>
      </c>
      <c r="L74" s="62" t="s">
        <v>136</v>
      </c>
      <c r="M74" s="62" t="s">
        <v>137</v>
      </c>
      <c r="N74" s="62" t="s">
        <v>172</v>
      </c>
      <c r="O74" s="62" t="s">
        <v>178</v>
      </c>
      <c r="P74" s="62" t="s">
        <v>179</v>
      </c>
    </row>
    <row r="75" spans="2:16" x14ac:dyDescent="0.2">
      <c r="B75" s="39" t="s">
        <v>44</v>
      </c>
      <c r="C75" s="37"/>
      <c r="D75" s="37"/>
      <c r="E75" s="37"/>
      <c r="F75" s="37"/>
      <c r="G75" s="37"/>
      <c r="H75" s="37"/>
      <c r="I75" s="37"/>
      <c r="J75" s="37"/>
      <c r="K75" s="37">
        <v>2.0099999999999998</v>
      </c>
      <c r="L75" s="63">
        <v>0.26</v>
      </c>
      <c r="M75" s="63">
        <v>0.27</v>
      </c>
      <c r="N75" s="63">
        <v>6.5000000000000002E-2</v>
      </c>
      <c r="O75" s="63">
        <v>0.16</v>
      </c>
      <c r="P75" s="63">
        <v>1.0149999999999999</v>
      </c>
    </row>
    <row r="76" spans="2:16" x14ac:dyDescent="0.2">
      <c r="B76" s="39" t="s">
        <v>45</v>
      </c>
      <c r="C76" s="37"/>
      <c r="D76" s="37"/>
      <c r="E76" s="37"/>
      <c r="F76" s="37"/>
      <c r="G76" s="37"/>
      <c r="H76" s="37"/>
      <c r="I76" s="37"/>
      <c r="J76" s="37"/>
      <c r="K76" s="37">
        <v>2.0099999999999998</v>
      </c>
      <c r="L76" s="63">
        <v>0.28999999999999998</v>
      </c>
      <c r="M76" s="63">
        <v>0.32</v>
      </c>
      <c r="N76" s="63">
        <v>0.09</v>
      </c>
      <c r="O76" s="63">
        <v>0.16</v>
      </c>
      <c r="P76" s="63">
        <v>1.0149999999999999</v>
      </c>
    </row>
    <row r="77" spans="2:16" x14ac:dyDescent="0.2">
      <c r="B77" s="39" t="s">
        <v>22</v>
      </c>
      <c r="C77" s="37"/>
      <c r="D77" s="37"/>
      <c r="E77" s="37"/>
      <c r="F77" s="37"/>
      <c r="G77" s="37"/>
      <c r="H77" s="37"/>
      <c r="I77" s="37"/>
      <c r="J77" s="37"/>
      <c r="K77" s="37">
        <v>17.399999999999999</v>
      </c>
      <c r="L77" s="63">
        <v>2.8</v>
      </c>
      <c r="M77" s="63">
        <v>3.4</v>
      </c>
      <c r="N77" s="63">
        <v>1.3</v>
      </c>
      <c r="O77" s="63">
        <v>1.9</v>
      </c>
      <c r="P77" s="63">
        <v>10.6</v>
      </c>
    </row>
    <row r="78" spans="2:16" x14ac:dyDescent="0.2">
      <c r="B78" s="39" t="s">
        <v>9</v>
      </c>
      <c r="C78" s="37"/>
      <c r="D78" s="37"/>
      <c r="E78" s="37"/>
      <c r="F78" s="37"/>
      <c r="G78" s="37"/>
      <c r="H78" s="37"/>
      <c r="I78" s="37"/>
      <c r="J78" s="37"/>
      <c r="K78" s="37">
        <v>2.0099999999999998</v>
      </c>
      <c r="L78" s="63">
        <v>0.26</v>
      </c>
      <c r="M78" s="63">
        <v>0.27</v>
      </c>
      <c r="N78" s="63">
        <v>6.5000000000000002E-2</v>
      </c>
      <c r="O78" s="63">
        <v>0.16</v>
      </c>
      <c r="P78" s="63">
        <v>1.0149999999999999</v>
      </c>
    </row>
    <row r="79" spans="2:16" x14ac:dyDescent="0.2">
      <c r="B79" s="39" t="s">
        <v>16</v>
      </c>
      <c r="C79" s="37"/>
      <c r="D79" s="37"/>
      <c r="E79" s="37"/>
      <c r="F79" s="37"/>
      <c r="G79" s="37"/>
      <c r="H79" s="37"/>
      <c r="I79" s="37"/>
      <c r="J79" s="37"/>
      <c r="K79" s="37">
        <v>3.5249999999999999</v>
      </c>
      <c r="L79" s="63">
        <v>0.47000000000000003</v>
      </c>
      <c r="M79" s="63">
        <v>0.57999999999999996</v>
      </c>
      <c r="N79" s="63">
        <v>0.35</v>
      </c>
      <c r="O79" s="63">
        <v>0.32</v>
      </c>
      <c r="P79" s="63">
        <v>2.1</v>
      </c>
    </row>
    <row r="80" spans="2:16" x14ac:dyDescent="0.2">
      <c r="B80" s="39" t="s">
        <v>12</v>
      </c>
      <c r="C80" s="37"/>
      <c r="D80" s="37"/>
      <c r="E80" s="37"/>
      <c r="F80" s="37"/>
      <c r="G80" s="37"/>
      <c r="H80" s="37"/>
      <c r="I80" s="37"/>
      <c r="J80" s="37"/>
      <c r="K80" s="37">
        <v>8</v>
      </c>
      <c r="L80" s="63">
        <v>1.5</v>
      </c>
      <c r="M80" s="63">
        <v>1.6</v>
      </c>
      <c r="N80" s="63">
        <v>0.30000000000000004</v>
      </c>
      <c r="O80" s="63">
        <v>1.05</v>
      </c>
      <c r="P80" s="63">
        <v>4.5999999999999996</v>
      </c>
    </row>
    <row r="81" spans="2:16" x14ac:dyDescent="0.2">
      <c r="B81" s="39" t="s">
        <v>15</v>
      </c>
      <c r="C81" s="37"/>
      <c r="D81" s="37"/>
      <c r="E81" s="37"/>
      <c r="F81" s="37"/>
      <c r="G81" s="37"/>
      <c r="H81" s="37"/>
      <c r="I81" s="37"/>
      <c r="J81" s="37"/>
      <c r="K81" s="37">
        <v>51</v>
      </c>
      <c r="L81" s="63">
        <v>37.799999999999997</v>
      </c>
      <c r="M81" s="63">
        <v>99.6</v>
      </c>
      <c r="N81" s="63">
        <v>47</v>
      </c>
      <c r="O81" s="63">
        <v>44</v>
      </c>
      <c r="P81" s="63">
        <v>105.8</v>
      </c>
    </row>
    <row r="82" spans="2:16" x14ac:dyDescent="0.2">
      <c r="B82" s="39" t="s">
        <v>21</v>
      </c>
      <c r="C82" s="37"/>
      <c r="D82" s="37"/>
      <c r="E82" s="37"/>
      <c r="F82" s="37"/>
      <c r="G82" s="37"/>
      <c r="H82" s="37"/>
      <c r="I82" s="37"/>
      <c r="J82" s="37"/>
      <c r="K82" s="37">
        <v>5.0999999999999996</v>
      </c>
      <c r="L82" s="63">
        <v>1.9</v>
      </c>
      <c r="M82" s="63">
        <v>38.9</v>
      </c>
      <c r="N82" s="63">
        <v>3.5</v>
      </c>
      <c r="O82" s="63">
        <v>5.6</v>
      </c>
      <c r="P82" s="63">
        <v>9.6</v>
      </c>
    </row>
    <row r="83" spans="2:16" x14ac:dyDescent="0.2">
      <c r="B83" s="39" t="s">
        <v>10</v>
      </c>
      <c r="C83" s="37"/>
      <c r="D83" s="37"/>
      <c r="E83" s="37"/>
      <c r="F83" s="37"/>
      <c r="G83" s="37"/>
      <c r="H83" s="37"/>
      <c r="I83" s="37"/>
      <c r="J83" s="37"/>
      <c r="K83" s="37">
        <v>14.2</v>
      </c>
      <c r="L83" s="63">
        <v>1.0349999999999999</v>
      </c>
      <c r="M83" s="63">
        <v>1.1000000000000001</v>
      </c>
      <c r="N83" s="63">
        <v>0.4</v>
      </c>
      <c r="O83" s="63">
        <v>0.95</v>
      </c>
      <c r="P83" s="63">
        <v>4.55</v>
      </c>
    </row>
    <row r="84" spans="2:16" x14ac:dyDescent="0.2">
      <c r="B84" s="39" t="s">
        <v>11</v>
      </c>
      <c r="C84" s="37"/>
      <c r="D84" s="37"/>
      <c r="E84" s="37"/>
      <c r="F84" s="37"/>
      <c r="G84" s="37"/>
      <c r="H84" s="37"/>
      <c r="I84" s="37"/>
      <c r="J84" s="37"/>
      <c r="K84" s="37">
        <v>7.5</v>
      </c>
      <c r="L84" s="63">
        <v>1.3</v>
      </c>
      <c r="M84" s="63">
        <v>2.8</v>
      </c>
      <c r="N84" s="63">
        <v>2.2000000000000002</v>
      </c>
      <c r="O84" s="63">
        <v>5.2</v>
      </c>
      <c r="P84" s="63">
        <v>13.1</v>
      </c>
    </row>
    <row r="85" spans="2:16" x14ac:dyDescent="0.2">
      <c r="B85" s="39" t="s">
        <v>13</v>
      </c>
      <c r="C85" s="37"/>
      <c r="D85" s="37"/>
      <c r="E85" s="37"/>
      <c r="F85" s="37"/>
      <c r="G85" s="37"/>
      <c r="H85" s="37"/>
      <c r="I85" s="37"/>
      <c r="J85" s="37"/>
      <c r="K85" s="37">
        <v>17.3</v>
      </c>
      <c r="L85" s="63">
        <v>2.7</v>
      </c>
      <c r="M85" s="63">
        <v>3.2</v>
      </c>
      <c r="N85" s="63">
        <v>3.7</v>
      </c>
      <c r="O85" s="63">
        <v>41.7</v>
      </c>
      <c r="P85" s="63">
        <v>10.75</v>
      </c>
    </row>
    <row r="86" spans="2:16" x14ac:dyDescent="0.2">
      <c r="B86" s="39" t="s">
        <v>19</v>
      </c>
      <c r="C86" s="37"/>
      <c r="D86" s="37"/>
      <c r="E86" s="37"/>
      <c r="F86" s="37"/>
      <c r="G86" s="37"/>
      <c r="H86" s="37"/>
      <c r="I86" s="37"/>
      <c r="J86" s="37"/>
      <c r="K86" s="37">
        <v>7.5449999999999999</v>
      </c>
      <c r="L86" s="63">
        <v>1.0349999999999999</v>
      </c>
      <c r="M86" s="63">
        <v>1.1000000000000001</v>
      </c>
      <c r="N86" s="63">
        <v>0.25</v>
      </c>
      <c r="O86" s="63">
        <v>0.79</v>
      </c>
      <c r="P86" s="63">
        <v>4.55</v>
      </c>
    </row>
    <row r="87" spans="2:16" x14ac:dyDescent="0.2">
      <c r="B87" s="39" t="s">
        <v>20</v>
      </c>
      <c r="C87" s="37"/>
      <c r="D87" s="37"/>
      <c r="E87" s="37"/>
      <c r="F87" s="37"/>
      <c r="G87" s="37"/>
      <c r="H87" s="37"/>
      <c r="I87" s="37"/>
      <c r="J87" s="37"/>
      <c r="K87" s="37">
        <v>7.5449999999999999</v>
      </c>
      <c r="L87" s="63">
        <v>1.0349999999999999</v>
      </c>
      <c r="M87" s="63">
        <v>1.1000000000000001</v>
      </c>
      <c r="N87" s="63">
        <v>0.6</v>
      </c>
      <c r="O87" s="63">
        <v>0.79</v>
      </c>
      <c r="P87" s="63">
        <v>4.55</v>
      </c>
    </row>
    <row r="88" spans="2:16" x14ac:dyDescent="0.2">
      <c r="B88" s="39" t="s">
        <v>17</v>
      </c>
      <c r="C88" s="37"/>
      <c r="D88" s="37"/>
      <c r="E88" s="37"/>
      <c r="F88" s="37"/>
      <c r="G88" s="37"/>
      <c r="H88" s="37"/>
      <c r="I88" s="37"/>
      <c r="J88" s="37"/>
      <c r="K88" s="37">
        <v>7.5449999999999999</v>
      </c>
      <c r="L88" s="63">
        <v>1.0349999999999999</v>
      </c>
      <c r="M88" s="63">
        <v>1.1000000000000001</v>
      </c>
      <c r="N88" s="63">
        <v>0.25</v>
      </c>
      <c r="O88" s="63">
        <v>0.79</v>
      </c>
      <c r="P88" s="63">
        <v>4.5999999999999996</v>
      </c>
    </row>
    <row r="89" spans="2:16" x14ac:dyDescent="0.2">
      <c r="B89" s="39" t="s">
        <v>14</v>
      </c>
      <c r="C89" s="37"/>
      <c r="D89" s="37"/>
      <c r="E89" s="37"/>
      <c r="F89" s="37"/>
      <c r="G89" s="37"/>
      <c r="H89" s="37"/>
      <c r="I89" s="37"/>
      <c r="J89" s="37"/>
      <c r="K89" s="37">
        <v>34.5</v>
      </c>
      <c r="L89" s="63">
        <v>14.6</v>
      </c>
      <c r="M89" s="63">
        <v>37.799999999999997</v>
      </c>
      <c r="N89" s="63">
        <v>17.25</v>
      </c>
      <c r="O89" s="63">
        <v>32.700000000000003</v>
      </c>
      <c r="P89" s="63">
        <v>68.5</v>
      </c>
    </row>
  </sheetData>
  <mergeCells count="4">
    <mergeCell ref="T1:W1"/>
    <mergeCell ref="AG1:AJ1"/>
    <mergeCell ref="Z1:Z18"/>
    <mergeCell ref="AB1:AB18"/>
  </mergeCells>
  <phoneticPr fontId="2" type="noConversion"/>
  <pageMargins left="0.75" right="0.75" top="1" bottom="1" header="0.5" footer="0.5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3</vt:i4>
      </vt:variant>
      <vt:variant>
        <vt:lpstr>Grafici</vt:lpstr>
      </vt:variant>
      <vt:variant>
        <vt:i4>6</vt:i4>
      </vt:variant>
    </vt:vector>
  </HeadingPairs>
  <TitlesOfParts>
    <vt:vector size="9" baseType="lpstr">
      <vt:lpstr>APPA Sbagliate</vt:lpstr>
      <vt:lpstr>Analisi</vt:lpstr>
      <vt:lpstr>Valori medi</vt:lpstr>
      <vt:lpstr>Pioggia cumulata</vt:lpstr>
      <vt:lpstr>Sc.el. Borgo</vt:lpstr>
      <vt:lpstr>CRZ Borgo</vt:lpstr>
      <vt:lpstr>Sc.el. Roncegno</vt:lpstr>
      <vt:lpstr>Campo Sp. Roncegno</vt:lpstr>
      <vt:lpstr>Loc.Piagaro</vt:lpstr>
    </vt:vector>
  </TitlesOfParts>
  <Company>Provincia Autonoma di Trento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pr30097</dc:creator>
  <cp:lastModifiedBy>Elena Cristina Rada</cp:lastModifiedBy>
  <dcterms:created xsi:type="dcterms:W3CDTF">2011-03-23T14:15:56Z</dcterms:created>
  <dcterms:modified xsi:type="dcterms:W3CDTF">2012-09-05T20:36:38Z</dcterms:modified>
</cp:coreProperties>
</file>